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spo.sharepoint.com/sites/2024MRORFP/Shared Documents/General/Cost/"/>
    </mc:Choice>
  </mc:AlternateContent>
  <xr:revisionPtr revIDLastSave="1099" documentId="13_ncr:1_{BF0F5307-9920-4487-A91D-45E0667853CA}" xr6:coauthVersionLast="47" xr6:coauthVersionMax="47" xr10:uidLastSave="{A20365B6-D576-4DCD-A4C9-6F37588AAD35}"/>
  <bookViews>
    <workbookView xWindow="-120" yWindow="-120" windowWidth="29040" windowHeight="15720" tabRatio="804" firstSheet="1" activeTab="1" xr2:uid="{00000000-000D-0000-FFFF-FFFF00000000}"/>
  </bookViews>
  <sheets>
    <sheet name="1-All Categories" sheetId="6" state="hidden" r:id="rId1"/>
    <sheet name="Sheet1" sheetId="25" r:id="rId2"/>
    <sheet name="1-Janitorial &amp; Sanitation" sheetId="11" r:id="rId3"/>
    <sheet name="2-Fasteners" sheetId="13" r:id="rId4"/>
    <sheet name="3-Material Handling" sheetId="18" r:id="rId5"/>
    <sheet name="4-Plumbing Equipt" sheetId="14" r:id="rId6"/>
    <sheet name="5-Power Sources" sheetId="19" r:id="rId7"/>
    <sheet name="6-Landscape&amp;Outdoor Eq" sheetId="12" r:id="rId8"/>
    <sheet name="7-Lighting and more" sheetId="15" r:id="rId9"/>
    <sheet name="8-HVAC" sheetId="16" r:id="rId10"/>
    <sheet name="9-Hand Tools" sheetId="17" r:id="rId11"/>
    <sheet name="10-Power Tools" sheetId="20" r:id="rId12"/>
    <sheet name="11-Electrical and More" sheetId="21" r:id="rId13"/>
    <sheet name="12-Paint and Related Supplies" sheetId="22" r:id="rId14"/>
    <sheet name="13-Security" sheetId="23" r:id="rId15"/>
    <sheet name="14-Safety" sheetId="24" r:id="rId16"/>
  </sheets>
  <definedNames>
    <definedName name="_xlnm._FilterDatabase" localSheetId="2" hidden="1">'1-Janitorial &amp; Sanitation'!$A$3:$D$62</definedName>
    <definedName name="_xlnm._FilterDatabase" localSheetId="3" hidden="1">'2-Fasteners'!$A$3:$D$32</definedName>
    <definedName name="_xlnm._FilterDatabase" localSheetId="4" hidden="1">'3-Material Handling'!$A$3:$D$38</definedName>
    <definedName name="_xlnm._FilterDatabase" localSheetId="5" hidden="1">'4-Plumbing Equipt'!$A$3:$D$3</definedName>
    <definedName name="_xlnm._FilterDatabase" localSheetId="6" hidden="1">'5-Power Sources'!$A$3:$D$3</definedName>
    <definedName name="_xlnm._FilterDatabase" localSheetId="7" hidden="1">'6-Landscape&amp;Outdoor Eq'!$A$3:$D$3</definedName>
    <definedName name="_xlnm._FilterDatabase" localSheetId="8" hidden="1">'7-Lighting and more'!$A$3:$D$3</definedName>
    <definedName name="_xlnm._FilterDatabase" localSheetId="10" hidden="1">'9-Hand Tools'!$A$3:$D$3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2" l="1"/>
  <c r="G8" i="17"/>
  <c r="G23" i="24"/>
  <c r="G20" i="24"/>
  <c r="G17" i="24"/>
  <c r="G14" i="24"/>
  <c r="G11" i="24"/>
  <c r="G8" i="24"/>
  <c r="G17" i="21"/>
  <c r="F29" i="11"/>
  <c r="F23" i="11"/>
  <c r="H27" i="15"/>
  <c r="F21" i="24" l="1"/>
  <c r="E21" i="24"/>
  <c r="F9" i="24"/>
  <c r="E9" i="24"/>
  <c r="F12" i="24"/>
  <c r="E12" i="24"/>
  <c r="F15" i="24"/>
  <c r="E15" i="24"/>
  <c r="F18" i="24"/>
  <c r="E18" i="24"/>
  <c r="F24" i="24"/>
  <c r="E24" i="24"/>
  <c r="E24" i="11"/>
  <c r="E28" i="15"/>
  <c r="F28" i="15"/>
  <c r="G28" i="15"/>
  <c r="F5" i="11" l="1"/>
  <c r="F5" i="23"/>
  <c r="F8" i="23"/>
  <c r="F11" i="23"/>
  <c r="F14" i="23"/>
  <c r="F17" i="23"/>
  <c r="F20" i="23"/>
  <c r="F23" i="23"/>
  <c r="F26" i="23"/>
  <c r="F29" i="23"/>
  <c r="F32" i="23"/>
  <c r="F20" i="22"/>
  <c r="E21" i="22" s="1"/>
  <c r="F23" i="22"/>
  <c r="F26" i="22"/>
  <c r="F17" i="22"/>
  <c r="F14" i="22"/>
  <c r="F11" i="22"/>
  <c r="F8" i="22"/>
  <c r="E6" i="22"/>
  <c r="G35" i="21"/>
  <c r="G32" i="21"/>
  <c r="G29" i="21"/>
  <c r="E30" i="21" s="1"/>
  <c r="G26" i="21"/>
  <c r="G23" i="21"/>
  <c r="G20" i="21"/>
  <c r="G14" i="21"/>
  <c r="G11" i="21"/>
  <c r="G8" i="21"/>
  <c r="G5" i="21"/>
  <c r="G35" i="20"/>
  <c r="G32" i="20"/>
  <c r="G29" i="20"/>
  <c r="G26" i="20"/>
  <c r="G23" i="20"/>
  <c r="G20" i="20"/>
  <c r="G17" i="20"/>
  <c r="F18" i="20" s="1"/>
  <c r="G14" i="20"/>
  <c r="G11" i="20"/>
  <c r="G8" i="20"/>
  <c r="G5" i="20"/>
  <c r="G38" i="17"/>
  <c r="G35" i="17"/>
  <c r="G32" i="17"/>
  <c r="G29" i="17"/>
  <c r="G26" i="17"/>
  <c r="G23" i="17"/>
  <c r="E24" i="17" s="1"/>
  <c r="G20" i="17"/>
  <c r="G17" i="17"/>
  <c r="G14" i="17"/>
  <c r="G11" i="17"/>
  <c r="G5" i="17"/>
  <c r="F32" i="16"/>
  <c r="F29" i="16"/>
  <c r="F26" i="16"/>
  <c r="F23" i="16"/>
  <c r="E24" i="16" s="1"/>
  <c r="F20" i="16"/>
  <c r="E21" i="16" s="1"/>
  <c r="F17" i="16"/>
  <c r="F14" i="16"/>
  <c r="F11" i="16"/>
  <c r="F8" i="16"/>
  <c r="F5" i="16"/>
  <c r="H24" i="15"/>
  <c r="G25" i="15" s="1"/>
  <c r="H21" i="15"/>
  <c r="H18" i="15"/>
  <c r="H15" i="15"/>
  <c r="H12" i="15"/>
  <c r="H9" i="15"/>
  <c r="H6" i="15"/>
  <c r="F38" i="12"/>
  <c r="F35" i="12"/>
  <c r="E36" i="12" s="1"/>
  <c r="F32" i="12"/>
  <c r="F29" i="12"/>
  <c r="F26" i="12"/>
  <c r="F23" i="12"/>
  <c r="F20" i="12"/>
  <c r="F17" i="12"/>
  <c r="F14" i="12"/>
  <c r="F11" i="12"/>
  <c r="F8" i="12"/>
  <c r="F5" i="12"/>
  <c r="F62" i="11"/>
  <c r="F59" i="11"/>
  <c r="F56" i="11"/>
  <c r="F53" i="11"/>
  <c r="F50" i="11"/>
  <c r="F47" i="11"/>
  <c r="F44" i="11"/>
  <c r="F41" i="11"/>
  <c r="F38" i="11"/>
  <c r="F35" i="11"/>
  <c r="F32" i="11"/>
  <c r="F26" i="11"/>
  <c r="F20" i="11"/>
  <c r="F17" i="11"/>
  <c r="F14" i="11"/>
  <c r="F11" i="11"/>
  <c r="F8" i="11"/>
  <c r="G32" i="13"/>
  <c r="G29" i="13"/>
  <c r="G26" i="13"/>
  <c r="G23" i="13"/>
  <c r="E24" i="13" s="1"/>
  <c r="G20" i="13"/>
  <c r="G17" i="13"/>
  <c r="G14" i="13"/>
  <c r="G11" i="13"/>
  <c r="G8" i="13"/>
  <c r="G5" i="13"/>
  <c r="F6" i="13" s="1"/>
  <c r="F38" i="18"/>
  <c r="F35" i="18"/>
  <c r="F32" i="18"/>
  <c r="F29" i="18"/>
  <c r="F26" i="18"/>
  <c r="E27" i="18" s="1"/>
  <c r="F23" i="18"/>
  <c r="F20" i="18"/>
  <c r="F17" i="18"/>
  <c r="F14" i="18"/>
  <c r="F11" i="18"/>
  <c r="F8" i="18"/>
  <c r="F5" i="18"/>
  <c r="F26" i="14"/>
  <c r="E27" i="14" s="1"/>
  <c r="F23" i="14"/>
  <c r="F20" i="14"/>
  <c r="F17" i="14"/>
  <c r="F14" i="14"/>
  <c r="F11" i="14"/>
  <c r="F8" i="14"/>
  <c r="F5" i="14"/>
  <c r="H26" i="19"/>
  <c r="H23" i="19"/>
  <c r="H20" i="19"/>
  <c r="F21" i="19" s="1"/>
  <c r="H17" i="19"/>
  <c r="H14" i="19"/>
  <c r="H11" i="19"/>
  <c r="F12" i="19" s="1"/>
  <c r="H8" i="19"/>
  <c r="H5" i="19"/>
  <c r="E12" i="22" l="1"/>
  <c r="F15" i="20"/>
  <c r="E36" i="20"/>
  <c r="F27" i="20"/>
  <c r="E27" i="16"/>
  <c r="E21" i="13"/>
  <c r="E21" i="11"/>
  <c r="E6" i="11"/>
  <c r="E18" i="23"/>
  <c r="E21" i="23"/>
  <c r="E15" i="23"/>
  <c r="E15" i="22"/>
  <c r="F9" i="21"/>
  <c r="E33" i="21"/>
  <c r="F33" i="21"/>
  <c r="F30" i="21"/>
  <c r="F6" i="21"/>
  <c r="E36" i="21"/>
  <c r="E12" i="21"/>
  <c r="F27" i="21"/>
  <c r="E21" i="21"/>
  <c r="F36" i="21"/>
  <c r="E9" i="21"/>
  <c r="F21" i="21"/>
  <c r="F15" i="21"/>
  <c r="E6" i="21"/>
  <c r="F12" i="21"/>
  <c r="F24" i="21"/>
  <c r="E15" i="21"/>
  <c r="E24" i="21"/>
  <c r="E27" i="21"/>
  <c r="E24" i="20"/>
  <c r="F24" i="20"/>
  <c r="E27" i="20"/>
  <c r="E9" i="20"/>
  <c r="F9" i="20"/>
  <c r="F33" i="20"/>
  <c r="E21" i="17"/>
  <c r="F24" i="17"/>
  <c r="E6" i="17"/>
  <c r="F6" i="17"/>
  <c r="F21" i="17"/>
  <c r="E39" i="17"/>
  <c r="E30" i="17"/>
  <c r="E18" i="17"/>
  <c r="F18" i="17"/>
  <c r="F33" i="17"/>
  <c r="F27" i="17"/>
  <c r="E15" i="17"/>
  <c r="E36" i="17"/>
  <c r="E12" i="17"/>
  <c r="F9" i="17"/>
  <c r="F30" i="17"/>
  <c r="E9" i="17"/>
  <c r="E33" i="17"/>
  <c r="F39" i="17"/>
  <c r="F15" i="17"/>
  <c r="F36" i="17"/>
  <c r="E27" i="17"/>
  <c r="F12" i="17"/>
  <c r="E30" i="16"/>
  <c r="E12" i="16"/>
  <c r="E33" i="16"/>
  <c r="E18" i="16"/>
  <c r="E9" i="16"/>
  <c r="E15" i="16"/>
  <c r="E6" i="16"/>
  <c r="F25" i="15"/>
  <c r="E27" i="12"/>
  <c r="E12" i="12"/>
  <c r="E39" i="12"/>
  <c r="E33" i="12"/>
  <c r="E6" i="12"/>
  <c r="E18" i="12"/>
  <c r="E9" i="12"/>
  <c r="E15" i="12"/>
  <c r="E24" i="12"/>
  <c r="E30" i="12"/>
  <c r="E24" i="18"/>
  <c r="F18" i="13"/>
  <c r="F12" i="13"/>
  <c r="E15" i="13"/>
  <c r="E12" i="13"/>
  <c r="E6" i="13"/>
  <c r="E9" i="13"/>
  <c r="F24" i="13"/>
  <c r="F15" i="13"/>
  <c r="F27" i="13"/>
  <c r="E33" i="13"/>
  <c r="F9" i="13"/>
  <c r="F33" i="13"/>
  <c r="E30" i="13"/>
  <c r="E18" i="13"/>
  <c r="E27" i="13"/>
  <c r="F21" i="13"/>
  <c r="F30" i="13"/>
  <c r="E15" i="11"/>
  <c r="E12" i="11"/>
  <c r="F18" i="21"/>
  <c r="E18" i="21"/>
  <c r="E21" i="12"/>
  <c r="E9" i="11"/>
  <c r="E24" i="22"/>
  <c r="F22" i="15"/>
  <c r="E27" i="22"/>
  <c r="E9" i="22"/>
  <c r="E18" i="22"/>
  <c r="E18" i="11"/>
  <c r="E15" i="18"/>
  <c r="E27" i="11"/>
  <c r="E30" i="11"/>
  <c r="E33" i="11"/>
  <c r="E36" i="11"/>
  <c r="E39" i="11"/>
  <c r="E42" i="11"/>
  <c r="E45" i="11"/>
  <c r="E48" i="11"/>
  <c r="E51" i="11"/>
  <c r="E54" i="11"/>
  <c r="E57" i="11"/>
  <c r="E60" i="11"/>
  <c r="E63" i="11"/>
  <c r="E12" i="18"/>
  <c r="E21" i="18"/>
  <c r="E30" i="18"/>
  <c r="E9" i="18"/>
  <c r="E36" i="18"/>
  <c r="E39" i="18"/>
  <c r="E18" i="18"/>
  <c r="E6" i="18"/>
  <c r="E33" i="18"/>
  <c r="G13" i="15"/>
  <c r="E13" i="15"/>
  <c r="E7" i="15"/>
  <c r="G22" i="15"/>
  <c r="G16" i="15"/>
  <c r="F19" i="15"/>
  <c r="G7" i="15"/>
  <c r="F10" i="15"/>
  <c r="E22" i="15"/>
  <c r="F16" i="15"/>
  <c r="F7" i="15"/>
  <c r="E19" i="15"/>
  <c r="E10" i="15"/>
  <c r="G19" i="15"/>
  <c r="G10" i="15"/>
  <c r="F13" i="15"/>
  <c r="E25" i="15"/>
  <c r="E16" i="15"/>
  <c r="E24" i="23"/>
  <c r="E6" i="23"/>
  <c r="E9" i="23"/>
  <c r="E27" i="23"/>
  <c r="E30" i="23"/>
  <c r="E33" i="23"/>
  <c r="E12" i="23"/>
  <c r="E15" i="20"/>
  <c r="E33" i="20"/>
  <c r="F36" i="20"/>
  <c r="F21" i="20"/>
  <c r="F12" i="20"/>
  <c r="F6" i="20"/>
  <c r="E6" i="20"/>
  <c r="E21" i="20"/>
  <c r="F30" i="20"/>
  <c r="E30" i="20"/>
  <c r="E18" i="20"/>
  <c r="E12" i="20"/>
  <c r="E9" i="19"/>
  <c r="F9" i="19"/>
  <c r="E12" i="19"/>
  <c r="F18" i="19"/>
  <c r="E21" i="19"/>
  <c r="F24" i="19"/>
  <c r="E18" i="19"/>
  <c r="E24" i="19"/>
  <c r="E24" i="14"/>
  <c r="E6" i="14"/>
  <c r="E18" i="14"/>
  <c r="E12" i="14"/>
  <c r="E9" i="14"/>
  <c r="E15" i="14"/>
  <c r="E21" i="14"/>
  <c r="F27" i="19"/>
  <c r="E27" i="19"/>
  <c r="F15" i="19"/>
  <c r="E15" i="19"/>
  <c r="E6" i="19"/>
  <c r="F6" i="19"/>
  <c r="E36" i="23" l="1"/>
  <c r="E38" i="23" s="1"/>
  <c r="F41" i="21"/>
  <c r="F43" i="21" s="1"/>
  <c r="E41" i="21"/>
  <c r="E43" i="21" s="1"/>
  <c r="E41" i="20"/>
  <c r="E43" i="20" s="1"/>
  <c r="F41" i="20"/>
  <c r="F43" i="20" s="1"/>
  <c r="E43" i="17"/>
  <c r="E45" i="17" s="1"/>
  <c r="F43" i="17"/>
  <c r="F45" i="17" s="1"/>
  <c r="E38" i="16"/>
  <c r="E40" i="16" s="1"/>
  <c r="G33" i="15"/>
  <c r="G35" i="15" s="1"/>
  <c r="F33" i="15"/>
  <c r="F35" i="15" s="1"/>
  <c r="E42" i="12"/>
  <c r="E44" i="12" s="1"/>
  <c r="F37" i="13"/>
  <c r="F39" i="13" s="1"/>
  <c r="E37" i="13"/>
  <c r="E39" i="13" s="1"/>
  <c r="E66" i="11"/>
  <c r="E68" i="11" s="1"/>
  <c r="E30" i="22"/>
  <c r="E32" i="22" s="1"/>
  <c r="E33" i="15"/>
  <c r="E35" i="15" s="1"/>
  <c r="E42" i="18"/>
  <c r="E44" i="18" s="1"/>
  <c r="E30" i="14"/>
  <c r="E32" i="14" s="1"/>
  <c r="E30" i="19"/>
  <c r="E32" i="19" s="1"/>
  <c r="F30" i="19"/>
  <c r="F32" i="19" s="1"/>
  <c r="G5" i="24"/>
  <c r="F6" i="24" l="1"/>
  <c r="F27" i="24" s="1"/>
  <c r="E6" i="24"/>
  <c r="E27" i="24" s="1"/>
  <c r="E29" i="24"/>
  <c r="F29" i="24"/>
</calcChain>
</file>

<file path=xl/sharedStrings.xml><?xml version="1.0" encoding="utf-8"?>
<sst xmlns="http://schemas.openxmlformats.org/spreadsheetml/2006/main" count="2599" uniqueCount="286">
  <si>
    <t>Item Number</t>
  </si>
  <si>
    <t>Category Description</t>
  </si>
  <si>
    <t>Product Description</t>
  </si>
  <si>
    <t>Manufacturer Name</t>
  </si>
  <si>
    <t>Manufacturer Part Number</t>
  </si>
  <si>
    <t>UNSPSC Number</t>
  </si>
  <si>
    <t xml:space="preserve">#/UOM
(e.g. # of pieces per CASE) </t>
  </si>
  <si>
    <t xml:space="preserve">Unit of Measure
 (UOM, e.g., CASE) </t>
    <phoneticPr fontId="12" type="noConversion"/>
  </si>
  <si>
    <t>List Price of Unit of Measure from Column H</t>
  </si>
  <si>
    <t>List Price of Each Individual Item in the Unit of Measure</t>
  </si>
  <si>
    <t>Discount Percentage Off</t>
  </si>
  <si>
    <t>Net Price of Unit of Measure</t>
  </si>
  <si>
    <t xml:space="preserve">#/UOM
(e.g. # Pieces per case) </t>
  </si>
  <si>
    <t>List Price of Unit of Measure from Column U</t>
  </si>
  <si>
    <t>1</t>
  </si>
  <si>
    <t>Janitorial Supplies, Equiptment, and Sanitation Chemicals</t>
  </si>
  <si>
    <t>Vendor Input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</si>
  <si>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</si>
  <si>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</si>
  <si>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</si>
  <si>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</si>
  <si>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</si>
  <si>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</si>
  <si>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</si>
  <si>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</si>
  <si>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</si>
  <si>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Fasteners</t>
  </si>
  <si>
    <t xml:space="preserve">Material Handling </t>
  </si>
  <si>
    <t>Material Handling</t>
  </si>
  <si>
    <t>Plumbing Equiptment</t>
  </si>
  <si>
    <t>Power Sources</t>
  </si>
  <si>
    <t xml:space="preserve"> </t>
  </si>
  <si>
    <t>Landscape and Outdoor Equiptment</t>
  </si>
  <si>
    <t>Lamps, Lighting, Ballasts and Equiptment</t>
  </si>
  <si>
    <t>Waterparks (Spray &amp; Splash)</t>
  </si>
  <si>
    <t>Heating, Ventilation, Air Conditioning (HVAC)</t>
  </si>
  <si>
    <t>Talk Tubes, Elevated</t>
  </si>
  <si>
    <t>Little Tikes</t>
  </si>
  <si>
    <t>PB Braille Clock Panel PTMT</t>
  </si>
  <si>
    <t>PB Elextronic Piano Panel DKMT</t>
  </si>
  <si>
    <t>Sign Language Panel, flat Top, below deck</t>
  </si>
  <si>
    <t>Tic-Tac-Toe Panel</t>
  </si>
  <si>
    <t>Landscape Structures</t>
  </si>
  <si>
    <t>111293A</t>
  </si>
  <si>
    <t>Hacienda Home Centers</t>
  </si>
  <si>
    <t xml:space="preserve"> pieces per case, pack etc.</t>
  </si>
  <si>
    <t>Lowest Cost</t>
  </si>
  <si>
    <t>DISCOUNT</t>
  </si>
  <si>
    <t>Janitorial Supplies, Equipment, and Sanitation Chemicals</t>
  </si>
  <si>
    <t>Bath and Bowl Cleaner, 32 oz bottle</t>
  </si>
  <si>
    <t>1 - 32oz bottle</t>
  </si>
  <si>
    <t>SCORE=14.286</t>
  </si>
  <si>
    <t>Bleach Chlorine, 1 gallon</t>
  </si>
  <si>
    <t>1 gallon</t>
  </si>
  <si>
    <t>Hand Sanitizer Wipes, Canister, 270 wipes, case of 6</t>
  </si>
  <si>
    <t>1 wipe</t>
  </si>
  <si>
    <t>String Wet Mop, 24 oz, Cotton</t>
  </si>
  <si>
    <t>1 each</t>
  </si>
  <si>
    <t>Glass Cleaner, Aerosole Spray Can, 20 oz, Foam</t>
  </si>
  <si>
    <t>1 can/20 ounce</t>
  </si>
  <si>
    <t>Universal Absorbent, 25 lb, bag</t>
  </si>
  <si>
    <t>25 lb bag</t>
  </si>
  <si>
    <t>46"L X 40"W 1.70mm 40 - 45gal Clean Choice® Black LLDPE Can Liner, case 100, 1.70 ml thick</t>
  </si>
  <si>
    <t>1 each bag</t>
  </si>
  <si>
    <t>Paper Towel, Roll, Contniuous, White, pk6, 800 ft roll</t>
  </si>
  <si>
    <t>1 roll (800 feet)</t>
  </si>
  <si>
    <t>Toilet Paper Roll 2ply, 550 sheets, White, pk 80, 183 ft</t>
  </si>
  <si>
    <t>1 roll (550 sheets)</t>
  </si>
  <si>
    <t>Toilet Paper Roll 1ply, 1,210 sheets, White, pk 80, 403 ft</t>
  </si>
  <si>
    <t xml:space="preserve">1 roll </t>
  </si>
  <si>
    <t>Cleaner/Degreaser, Unscented, 20oz Aersol</t>
  </si>
  <si>
    <t>20oz</t>
  </si>
  <si>
    <t>Toilet Paper Roll: 2 Ply, Continuous Sheets, 1,000 ft Roll Lg, 9 in Roll Dia., 8 PK</t>
  </si>
  <si>
    <t>1 roll</t>
  </si>
  <si>
    <t>Toilet Seat Cover: 1/2 Fold, 16 3/4 in x 14 1/8 in Sheet Size, 250 Sheets, White</t>
  </si>
  <si>
    <t>pk 250</t>
  </si>
  <si>
    <t>Sanitary Disposal Bag, 9" x 4" x 1.72", 500ct</t>
  </si>
  <si>
    <t xml:space="preserve"> Disinfectant Spray: Aerosol Spray Can, 19 oz Container Size, Ready to Use, Liquid, Quat, 12 PK</t>
  </si>
  <si>
    <t>1 each (19 oz)</t>
  </si>
  <si>
    <t xml:space="preserve"> Disinfecting Wipes: Canister, 75 ct Container Size, Ready to Use, Wipes, Quat, Fresh, 6 PK</t>
  </si>
  <si>
    <t>Paper Towel Sheets: Brown, 9 1/4 in Sheet Wd, 10 1/4 in Sheet Lg, 250 Sheets, 16 PK</t>
  </si>
  <si>
    <t>250 sheets</t>
  </si>
  <si>
    <t>Floor Scrubber: 20 in Machine Size, 175 RPM Max Brush Speed, 32 in Handle Lg, Metal</t>
  </si>
  <si>
    <t>Insulating Electrical Tape: Gen Purpose, 3M™, Temflex™, 165, Vinyl, 3/4 in x 60 ft,</t>
  </si>
  <si>
    <t>1 roll (60ft)</t>
  </si>
  <si>
    <t>Spray Bottle: 32 oz Container Capacity, White, 28/400 Closure Size, Polypropylene</t>
  </si>
  <si>
    <t>1 bottle</t>
  </si>
  <si>
    <t>TOTAL POINTS FOR CATEGORY=300</t>
  </si>
  <si>
    <t>Technical Evaluation = 700</t>
  </si>
  <si>
    <t>Total Points for Categotry 1</t>
  </si>
  <si>
    <t>changed unit for easy calculation</t>
  </si>
  <si>
    <t>North Coast Electric</t>
  </si>
  <si>
    <t xml:space="preserve">How many pieces per case, pack etc.. </t>
  </si>
  <si>
    <t>3/8" W x 1/2" L Staple, pk of 1250</t>
  </si>
  <si>
    <t>1 pk of 1250</t>
  </si>
  <si>
    <t>SCORE=30</t>
  </si>
  <si>
    <t>#9-11 x 3" 6-Lobe Drive Flat Head Exterior Wood Screw Type 17</t>
  </si>
  <si>
    <t>each</t>
  </si>
  <si>
    <t>5/16"-18 x 3" Grade 5 Zinc Finish Steel Tap Bolt, pkg 50</t>
  </si>
  <si>
    <t>4-1/2" x 0.045" x 5/8-11" 60-Grit Type 1 Aluminum Oxide Small Diameter Cutting Wheel, pk 10</t>
  </si>
  <si>
    <t>1/4" to 5/8"Dia 5/16"W S/S, Worm Drive Clamp w/ Steel Screw, pk 10</t>
  </si>
  <si>
    <t>1/8" x 1" Extended Prong Cotter Pin, pkg 100</t>
  </si>
  <si>
    <t>3/4" Length 18 Gauge Diamond Point Smooth Shank Electro-Galvanized Pneumatic Brad Nails 5M Ct, pkg 5000</t>
  </si>
  <si>
    <t>1 box of 5000</t>
  </si>
  <si>
    <t>1/2" Steel EMT - Uninsulated Throat Set Screw Connector, unt 50</t>
  </si>
  <si>
    <t>159-B Compression Spring 0.218 OD 0.016 Wire 1-3/4 Long, each</t>
  </si>
  <si>
    <t>5/16" x 0.875" OD Low Carbon Zinc Finish Steel USS General Purpose Flat Washer, pkg 100</t>
  </si>
  <si>
    <t>1 pk of 100</t>
  </si>
  <si>
    <t>Total Points for Categotry 2</t>
  </si>
  <si>
    <t>Step Beam, Teardrop, 96 in x 2 1/2 in x 4 1/4 in, Roll Formed, Orange</t>
  </si>
  <si>
    <t>SCORE=25</t>
  </si>
  <si>
    <t>Snap Bolt: Interlocking Spring, 1/4 in Stock Thick, 2 3/8 in Overall Lg, 165 lb</t>
  </si>
  <si>
    <t xml:space="preserve">1 each </t>
  </si>
  <si>
    <t>Utility Cart with Deep Lipped Plastic Shelves: 500 lb Load Capacity</t>
  </si>
  <si>
    <t>Wheel Chock: 10 in Wd, 6 in Ht, 8 in Dp, Rubber, Grooved</t>
  </si>
  <si>
    <t>Tie Down Strap: 15 ft Cargo Tie Down Lg, 2 in Cargo Tie Down Wd, 1,666 lb Working Load Limit, J-Hook</t>
  </si>
  <si>
    <t>20V Max Inflator (Tool Only)</t>
  </si>
  <si>
    <t>Pallet Rack Decking: 46 in x 48 in, Waterfall, Std Wire Decking, 6 ga Decking</t>
  </si>
  <si>
    <t>Handheld Tape Dispenser: Light, For 3 in Max Tape Wd, For 3 in Tape Core Dia, Pistol, Plastic</t>
  </si>
  <si>
    <t>Container Dolly: For 20 to 55 gal Container Capacity</t>
  </si>
  <si>
    <t>General Purpose Manual Pallet Jack: 5,500 lb Load Capacity, 48 in x 6 1/4 in, 27 in, Std Fork</t>
  </si>
  <si>
    <t>Scissor Lift, 500# load capacity</t>
  </si>
  <si>
    <t>Bulk Storage Rack, medium duty, 4 shelves</t>
  </si>
  <si>
    <t>Total Points for Categotry 3</t>
  </si>
  <si>
    <t>LOWEST COST</t>
  </si>
  <si>
    <t>Plumbing Equipment</t>
  </si>
  <si>
    <t>Vacuum Breaker Repair Kit (Boxed)</t>
  </si>
  <si>
    <t>SCORE=37.50</t>
  </si>
  <si>
    <t>Reducing Tee: Malleable Iron, 3/4 in x 1/2 in x 1/2 in Fitting Pipe Size, Class 150</t>
  </si>
  <si>
    <t>Pipe Fitting Aluminum Class 150 45° Elbow 1/8" NPT Female</t>
  </si>
  <si>
    <t>40-3/4" OAH x 7-7/8" OAW x 15-11/16" OAD 1.1 gpm 115V Plain Stainless Steel Wall Mount Bottle Filling Station</t>
  </si>
  <si>
    <t>2" Quick Connect Pump Hose Kit</t>
  </si>
  <si>
    <t>10SC-CIA-RF Sewage Pump 1/2HP 115V</t>
  </si>
  <si>
    <t>Plumbers Putty, 14 oz</t>
  </si>
  <si>
    <t>1 each / 14 oz</t>
  </si>
  <si>
    <t>WINTERS Lead-Free Pressure Gauge: Potable Water Line Pressure Test Gauge, 0 to 160 psi, Top, PET-LF</t>
  </si>
  <si>
    <t>Total Points for Categotry 4</t>
  </si>
  <si>
    <t>Urinal, Waterfree, White</t>
  </si>
  <si>
    <t>Water Bottle Filling Station With Water Cooler and Electronic Sensor, Indoor, Mounting Type Wall, ADA Compliant</t>
  </si>
  <si>
    <t>Automatic Flush Valve Retrofit Kit: Sloan G2, Sloan Exposed Closet Flushometers, Single Flush</t>
  </si>
  <si>
    <t>CENTURY Condenser Fan Motor: Cradle Base Mount, Open Air-Over, 3/4 HP, 825 Nameplate RPM, 1 Speed</t>
  </si>
  <si>
    <t>AA Cell Size EN91 Energizer® Industrial Alkaline Battery</t>
  </si>
  <si>
    <t>D Cell Size EN95 Energizer® Industrial Alkaline Battery</t>
  </si>
  <si>
    <t>Portable Generator: Gasoline, 6,500 W, 8,125 W, 54.2/27.1, Recoil, 10.5 hr, Conventional</t>
  </si>
  <si>
    <t>P6 6' 15A 12"L 1-1/4" Receptacle C/C Plastic White Non Surge 6 Outlet With Light Switch</t>
  </si>
  <si>
    <t>50 ft 12/3 Single-Outlet Extension Cord</t>
  </si>
  <si>
    <t>25' 12/3 Multi-Outlet Contractor Cord, 3 outlet</t>
  </si>
  <si>
    <t>40V Cordless Power Source Power Source Only</t>
  </si>
  <si>
    <t>Total Points for Categotry 5</t>
  </si>
  <si>
    <t>Lowest cost</t>
  </si>
  <si>
    <t>Landscape and Outdoor Equipment</t>
  </si>
  <si>
    <t>Beverage Dispenser: 3 gal Cooler Capacity, 14 in Exterior Ht, 13 1/2 in, Up to 1 day</t>
  </si>
  <si>
    <t>Beverage Jug: 1 gal Cooler Capacity, 12 11/32 in Exterior Ht, 7 1/4 in, Up to 1 day</t>
  </si>
  <si>
    <t>Hydration Pack: 50 oz/1.5 L, Black, 4 21/64 in Dp, 12 13/64 in Lg, 8 17/64 in Wd</t>
  </si>
  <si>
    <t>DEWALT Lawn Edger - electric</t>
  </si>
  <si>
    <t>WESTWARD Bow Rake: Steel, 3 in Lg of Tines, 16 1/4 in Overall Wd of Tines, 16 Tines, 60 in Handle Lg</t>
  </si>
  <si>
    <t>DEWALT String Trimmer Kit: Battery, 14 in, 54 in Shaft Lg, Straight, Electric</t>
  </si>
  <si>
    <t>20V Lithium Ion Ergonomic Handheld Cordless Blower Bare Kit</t>
  </si>
  <si>
    <t>80V max (40V max X2) Brushless Cordless Brush Cutter Kit (4.0Ah)</t>
  </si>
  <si>
    <t>3cu.ft. Wireless Rock Salt Spreader</t>
  </si>
  <si>
    <t>50lb Bag Road Runner Ice Melt, pallet of 50</t>
  </si>
  <si>
    <t>1 each - 50lbs</t>
  </si>
  <si>
    <t>Cold Patch: PP-60-C, Limestone Asphalt Mix, 60 lb </t>
  </si>
  <si>
    <t>1 each - 60lbs</t>
  </si>
  <si>
    <t>12</t>
  </si>
  <si>
    <t>4' x 100' Orange PVC Diamond Safety Fence, Medium Duty</t>
  </si>
  <si>
    <t>100 feet</t>
  </si>
  <si>
    <t>Total Points for Categotry 6</t>
  </si>
  <si>
    <t>Conserve A Watt</t>
  </si>
  <si>
    <t>DISOUNT</t>
  </si>
  <si>
    <t>17'%</t>
  </si>
  <si>
    <t>Lamps, Lighting, Ballasts and Equipment</t>
  </si>
  <si>
    <t>LED Bulb: A19, Medium Screw (E26), 60W INC/13 to 15W CFL, 10 W Watts, 800 lm, LED, 4000K</t>
  </si>
  <si>
    <t>LED Linear Fixture: 27 W Max. Fixture Watt, 5000K, 3,300 lm, 122.2 lm/W Lumens per Watt</t>
  </si>
  <si>
    <t>Linear LED Bulb: T5, Miniature Bi-Pin (G5), 3 ft Nominal Lg, 3000K, 18 W LFL, 10 W Watts</t>
  </si>
  <si>
    <t>Linear Fluorescent Bulb: T8, Medium Bi-Pin (G13), 4 ft Nominal Lg, 4100K, 25W LFL, 2,300 lm</t>
  </si>
  <si>
    <t>Fluorescent Ballast: T10/T12/T5/T8, 120V AC, 1_2_3_4 Bulbs Supported, 0.5, 50/60Hz</t>
  </si>
  <si>
    <t>Lamp Holder: Lamp Holder, Medium Bi-Pin (T8) or (T12), 2 1/4 in Lg</t>
  </si>
  <si>
    <t>Exit Sign with Emergency Lights: White, 1 or 2 Faces, Red, LED, Ceiling/End/Wall, Nickel Cadmium</t>
  </si>
  <si>
    <t>Self-Testing Fluorescent Emergency Ballast: 120 to 277V AC, 1_2 Bulbs Supported</t>
  </si>
  <si>
    <t>Total Points for Categotry 7</t>
  </si>
  <si>
    <t>Box Fan, 20 in Blade Dia, 3 Speeds, 1463/1900/2163 cfm, Non-Oscillating</t>
  </si>
  <si>
    <t>Portable Electric Jobsite &amp; Garage Heater: 1.3kW/1.5kW Watt Output</t>
  </si>
  <si>
    <t>Liquid Line Filter Dryer: 3/8 Connection Size (In.), 5 7/8 in Overall Lg (In.)</t>
  </si>
  <si>
    <t>Fan Forced Enclosure Heater: 120V AC, 400 W Watts, 4 1/4 in Wd, 7 1/2 in Ht, 1 Phase</t>
  </si>
  <si>
    <t>Pleated Air Filter: 15x20x2, MERV 7, Std Capacity, Synthetic, Beverage Board</t>
  </si>
  <si>
    <t>Blower: 7 3/4 in Wheel Dia, Belt Drive, Includes Drive Pack with Motor, 1,147 cfm, 3/4 hp, 1 Ph, B</t>
  </si>
  <si>
    <t>Air Sensing Switch</t>
  </si>
  <si>
    <t>Exhaust Fan with Drive Package: Belt Drive, 30 in Blade, 1/2 hp, 9,474 cfm, 115/208-230V AC, 1 ph</t>
  </si>
  <si>
    <t>Portable Air Cleaner, 120V, 3 Speed, 500 sq ft</t>
  </si>
  <si>
    <t>Portable Air Conditioner</t>
  </si>
  <si>
    <t>Total Points for Categotry 8</t>
  </si>
  <si>
    <t>Hand Tools</t>
  </si>
  <si>
    <t>3/8" x 5-3/4" OAL Horsehair Acid/Flux Brush</t>
  </si>
  <si>
    <t>Utility Knife: 6 in Overall Lg, Steel Std Tip, Plain, Metal, Gray</t>
  </si>
  <si>
    <t>Caulk Gun: Cartridge, 10 oz For Container Size, 7:1, Half Barrel Frame, Ratchet Rod</t>
  </si>
  <si>
    <t>Staple Gun: 7 1/10 in Overall Lg, For 1/4 in_5/16 in_3/8 in_1/2 in_9/16 in Staple Leg Lg, Aluminum</t>
  </si>
  <si>
    <t>Tongue and Groove Plier: Flat, Groove Joint, 2 1/4 in Max Jaw Opening, 12 in Overall Lg, Serrated</t>
  </si>
  <si>
    <t>Locking Plier: Curved, Lever, 1 7/8 in Max Jaw Opening, 10 in Overall Lg, 1 1/4 in Jaw Lg, 9 - 11 in</t>
  </si>
  <si>
    <t>Long Nose Plier: 1 3/8 in Max Jaw Opening, 7 7/8 in Overall Lg, 3 in Jaw Lg, 1/8 in Tip Wd, Serrated</t>
  </si>
  <si>
    <t>6 in 1 Interchangeable Combination Screwdriver</t>
  </si>
  <si>
    <t>1 set</t>
  </si>
  <si>
    <t>16oz Forged Steel Head Fiberglass Handle Smooth Face Claw Hammer</t>
  </si>
  <si>
    <t>Combination Wrench Set: Alloy Steel, Chrome, 7 Tools, 3/8 in to 3/4 in Range of Head Sizes</t>
  </si>
  <si>
    <t>11</t>
  </si>
  <si>
    <t>Electrostatic Handheld Sprayer</t>
  </si>
  <si>
    <t>Square Point Shovel: 47 1/2 in Handle Lg, 9 3/4 in Blade Wd, 11 in Blade Lg, 14 ga Gauge</t>
  </si>
  <si>
    <t>Total Points for Categotry 9</t>
  </si>
  <si>
    <t>Power Tools</t>
  </si>
  <si>
    <t>DC160-03-10.319A1-WJ30ET Advance Line, DC160, 3xD, Solid Carbide Drill, WJ30ET, Int</t>
  </si>
  <si>
    <t>SCORE=27.27</t>
  </si>
  <si>
    <t>12V M12™ 1/4" Chuck 0-500rpm 150 in-lb Torque Cordless Screwdriver (Bare Tool)</t>
  </si>
  <si>
    <t>Circular Saw Kit: 7 1/4 in Blade Dia., Left, 2 1/2 in Max. Cutting Dp @ 0 Deg., 0° to 53° Left</t>
  </si>
  <si>
    <t>Angle Grinder: 4 1/2 in_5 in Wheel Dia, Slide, without Lock-On, Adj Guard/Anti-Kickback Clutch/Brake</t>
  </si>
  <si>
    <t>Finish, Combo, For 16 ga Nail Gauge, For 1 1/4 in to 2 1/2 in Nail Lg Range, 20V DC</t>
  </si>
  <si>
    <t>Hammer Drill Kit: Corded, 1/2 in Chuck, 2, 7/16 in Concrete Capa, 3,500 RPM, 14 in Tool Len</t>
  </si>
  <si>
    <t>Shop Vacuum: 6 gal Tank Size, Plastic, 1 1/4 in Vacuum Hose Dia., 145 cfm Vacuum Air Flow</t>
  </si>
  <si>
    <t>Angle Grinder: 120V AC, 5 in Dia, 13.5 A, 9,600 RPM, (1) Bare Tool/(1) Dust Shroud</t>
  </si>
  <si>
    <t>1 1/4 in Stroke Lg, 3,000 Max. Strokes per Minute, Orbital, Brushless Motor, M18</t>
  </si>
  <si>
    <t>Portable Band Saw Kit: 27 in Blade Lg, 1 5/8 in x 1 5/8 in, 280, Bare Tool/Battery/Charger, 3.0 Ah</t>
  </si>
  <si>
    <t>Impact Wrench, Cordless 18V, 1,000 ft-lb Fastening Torque, 1,400 ft-lb Breakaway Torque</t>
  </si>
  <si>
    <t>Total Points for Categotry 10</t>
  </si>
  <si>
    <t>Electrical Supplies and Equipment</t>
  </si>
  <si>
    <t>Electrical Box: Galvanized Zinc, 2 1/8 in Nominal Dp, 4 in Nominal Wd, 4 in Nominal Lg, 2 Gangs</t>
  </si>
  <si>
    <t>3/4" - 1/2" x 1/2" - 14 NPT Electro Plated Zinc Coated Steel Reducing Bushing</t>
  </si>
  <si>
    <t>8" 50lb Tensile UV Resistant Black Nylon 6.6 Power Phase® Locking Cable Tie</t>
  </si>
  <si>
    <t>1pk (of 100)</t>
  </si>
  <si>
    <t>14.5" 50lb Tensile UV Resistant Black Nylon 6.6 Power Phase® Locking Cable Tie</t>
  </si>
  <si>
    <t>16-14 AWG Blue Polyolefin Sealed Crimp Butt Splice Connector</t>
  </si>
  <si>
    <t>1000' 24AWG 4Pr Category 5e CMR 350MHz Blue Box Voice/Data Cable</t>
  </si>
  <si>
    <t>Baling Wire: Spool, Bare Wire, 18 ga Wire Gauge, 0.048 in Wire Dia, 42 ft Lg, A853</t>
  </si>
  <si>
    <t>1 roll (42ft)</t>
  </si>
  <si>
    <t>SPST (ON)-OFF Push Button Switch Black</t>
  </si>
  <si>
    <t>Metal 5-15R 6-Outlet 5-15P 15' Cord Waber Power Strip</t>
  </si>
  <si>
    <t>18.2" x 22.2" NEMA N412 Series NEMA N412 Back Panel</t>
  </si>
  <si>
    <t>500' #10 Blue THHN Stranded Wire, price per foot</t>
  </si>
  <si>
    <t>500 feet</t>
  </si>
  <si>
    <t>Total Points for Categotry 11</t>
  </si>
  <si>
    <t>Paint and Related Supplies</t>
  </si>
  <si>
    <t>20oz (17oz Net Fill) White Industrial Choice® M1800 System Water-Based Inverted Marking Paint</t>
  </si>
  <si>
    <t>1 unit (20oz with 17oz net fill)</t>
  </si>
  <si>
    <t>Rust Preventative Spray Paint: Premium Spray Paints, Gen Purpose Spray Paint, Black, Flat</t>
  </si>
  <si>
    <t>1 unit (15oz)</t>
  </si>
  <si>
    <t>3" Industrial Grade Roller Cover 3/8" Nap for Semi-smooth Surfaces</t>
  </si>
  <si>
    <t>2" White China Flat Sash Wood Handle Chip and Oil Brush</t>
  </si>
  <si>
    <t>1-Quart Paint Tray Liner Fits </t>
  </si>
  <si>
    <t> Foam Brush, 1 in, Synthetic, Foam</t>
  </si>
  <si>
    <t>20oz (15oz Net Fill) Aerosol Graffiti Remover</t>
  </si>
  <si>
    <t xml:space="preserve">1 each (20oz with 15 oz net fill) </t>
  </si>
  <si>
    <t>Mineral Spirits Paint Thinner, 1 gallon</t>
  </si>
  <si>
    <t>Total Points for Categotry 12</t>
  </si>
  <si>
    <t>Marking Paint, White, Water-based, 1 Gal (Complies With South Coast Air Quality Management District VOC Limit of 100 g/l)</t>
  </si>
  <si>
    <t>Traffic Zone Striping Paint, Water-Based, Safety Blue, 1 Gal (Complies With South Coast Air Quality Management District VOC Limit of 100 g/l)</t>
  </si>
  <si>
    <t>Security</t>
  </si>
  <si>
    <t>3/4" Shackle Stainless Steel Supervisory Access Control Dial Combination Padlock - Key Not Included</t>
  </si>
  <si>
    <t>Split Ring: 2 in Ring Size, Nickel-Plated, 10 PK</t>
  </si>
  <si>
    <t>Padlock: 15/16 in Vertical Shackle Clearance, 3/4 in Horizontal Shackle Clearance, 2246 Key</t>
  </si>
  <si>
    <t>Carbon Monoxide Alarm: (2) AA Batteries, Electrochemical, 85 dB @ 10 ft, LED Visual Alert</t>
  </si>
  <si>
    <t>Key Reel: Super 48 Super Duty Kevlar(R) Cord, Split, 1 1/4 in Ring Size</t>
  </si>
  <si>
    <t>2" Shackle Gray Bumper Steel 4-Pin Cylinder Keyed Alike Padlock</t>
  </si>
  <si>
    <t>Lock Box: Surface, Combo, 5 Key Capacity, Metal</t>
  </si>
  <si>
    <t>Battery Powered Gray Surface Mount HD Alarmed Exit Device Kit</t>
  </si>
  <si>
    <t>27" x 65" Metro® Super Erecta Shelf Chrome Wire Mobile Security Cart</t>
  </si>
  <si>
    <t>Corporation 1326 Series Proxcard Plain Front Sequential</t>
  </si>
  <si>
    <t>Total Points for Categotry 13</t>
  </si>
  <si>
    <t>Safety</t>
  </si>
  <si>
    <t>Indoor Convex Mirror: Round, Acrylic, 18 in Dia, Hardboard, Indoor</t>
  </si>
  <si>
    <t>Plumbed Eyewash: Eyes Coverage, Silver, Faucet Mount, 3 in Wd</t>
  </si>
  <si>
    <t>21" White Lightweight PP Bouffant Cap, pk 100</t>
  </si>
  <si>
    <t>One Size Coral NRR 33 PU Bell Uncorded Disposable Earplug Pair in Poly Bag, box of 200</t>
  </si>
  <si>
    <t>Orange NRR 32 PU Bullet Corded Disposable Earplug Pair, pkg 100</t>
  </si>
  <si>
    <t>One Size White N95 3M™ 8511 Disposable Particulate Respirator w/ Cool Flow™ Valve 10Ct</t>
  </si>
  <si>
    <t>Safety Glasses: Anti-Fog /Anti-Static /Anti-Scratch, No Foam Lining, Wraparound Frame</t>
  </si>
  <si>
    <t>Total Points for Categotry 14</t>
  </si>
  <si>
    <t>Paper Granular Sorbent (100% post consumer recycled content)</t>
  </si>
  <si>
    <t>per pound</t>
  </si>
  <si>
    <t>SCORE=42.857</t>
  </si>
  <si>
    <t>Yellow highlited cell</t>
  </si>
  <si>
    <t>item was deemed non-equivlant by the sourcing team. Offeror was scored a zero for that item</t>
  </si>
  <si>
    <t>red highlighted cell</t>
  </si>
  <si>
    <t>item was not bid on by supplier. Offeror was scored a zero for that item</t>
  </si>
  <si>
    <t>organge highlited cell</t>
  </si>
  <si>
    <t>an awarded supplier for that category</t>
  </si>
  <si>
    <t>Category 14 - lines 7 &amp; 8 removed</t>
  </si>
  <si>
    <t>line items 7 and 8 were removed from consideration. The pack size and pricing made it difficult to have an apples to apples comparison for these items.</t>
  </si>
  <si>
    <t>EPP Products were not evaluated for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</si>
</sst>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color theme="4"/>
      <name val="Calibri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sz val="8"/>
      <name val="Calibri"/>
      <family val="2"/>
    </font>
    <font>
      <b/>
      <sz val="8"/>
      <color rgb="FF5B9BD5"/>
      <name val="Calibri"/>
      <family val="2"/>
      <charset val="1"/>
    </font>
    <font>
      <b/>
      <sz val="14"/>
      <name val="Calibri"/>
      <family val="2"/>
    </font>
    <font>
      <b/>
      <sz val="11"/>
      <name val="Calibri"/>
      <family val="2"/>
    </font>
    <font>
      <b/>
      <sz val="10"/>
      <color rgb="FFFF0000"/>
      <name val="Arial"/>
      <family val="2"/>
    </font>
    <font>
      <b/>
      <sz val="8"/>
      <color rgb="FFFF0000"/>
      <name val="Calibri"/>
      <family val="2"/>
    </font>
    <font>
      <b/>
      <sz val="12"/>
      <color theme="1"/>
      <name val="Calibri"/>
      <family val="2"/>
    </font>
    <font>
      <sz val="14"/>
      <name val="Calibri"/>
      <family val="2"/>
    </font>
    <font>
      <sz val="8"/>
      <color theme="4"/>
      <name val="Calibri"/>
      <family val="2"/>
    </font>
    <font>
      <sz val="12"/>
      <color theme="1"/>
      <name val="Calibri"/>
      <family val="2"/>
    </font>
    <font>
      <b/>
      <sz val="12"/>
      <color theme="4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2"/>
      <color theme="4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8"/>
      <color theme="4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8"/>
      <color theme="4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182">
    <xf numFmtId="0" fontId="0" fillId="0" borderId="0" xfId="0"/>
    <xf numFmtId="0" fontId="22" fillId="0" borderId="13" xfId="0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49" fontId="19" fillId="34" borderId="10" xfId="0" applyNumberFormat="1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2" fillId="0" borderId="0" xfId="0" applyFont="1" applyAlignment="1" applyProtection="1">
      <alignment horizontal="center" vertical="center" wrapText="1"/>
      <protection locked="0"/>
    </xf>
    <xf numFmtId="49" fontId="19" fillId="0" borderId="13" xfId="0" applyNumberFormat="1" applyFont="1" applyBorder="1" applyAlignment="1">
      <alignment horizontal="center" vertical="center" wrapText="1"/>
    </xf>
    <xf numFmtId="0" fontId="16" fillId="0" borderId="0" xfId="0" applyFont="1"/>
    <xf numFmtId="0" fontId="19" fillId="0" borderId="13" xfId="0" applyFont="1" applyBorder="1" applyAlignment="1" applyProtection="1">
      <alignment horizontal="center" vertical="center" wrapText="1"/>
      <protection locked="0"/>
    </xf>
    <xf numFmtId="0" fontId="19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4" fillId="33" borderId="10" xfId="0" applyFont="1" applyFill="1" applyBorder="1" applyAlignment="1">
      <alignment horizontal="center" vertical="center" wrapText="1"/>
    </xf>
    <xf numFmtId="49" fontId="19" fillId="35" borderId="13" xfId="0" applyNumberFormat="1" applyFont="1" applyFill="1" applyBorder="1" applyAlignment="1">
      <alignment horizontal="center" vertical="center" wrapText="1"/>
    </xf>
    <xf numFmtId="0" fontId="22" fillId="35" borderId="13" xfId="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>
      <alignment horizontal="center" vertical="center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0" fillId="37" borderId="0" xfId="0" applyFill="1"/>
    <xf numFmtId="0" fontId="22" fillId="33" borderId="13" xfId="0" applyFont="1" applyFill="1" applyBorder="1" applyAlignment="1" applyProtection="1">
      <alignment horizontal="center" vertical="center" wrapText="1"/>
      <protection locked="0"/>
    </xf>
    <xf numFmtId="0" fontId="23" fillId="33" borderId="0" xfId="0" applyFont="1" applyFill="1" applyAlignment="1">
      <alignment horizontal="center" vertical="center" wrapText="1"/>
    </xf>
    <xf numFmtId="0" fontId="0" fillId="0" borderId="10" xfId="0" applyBorder="1" applyAlignment="1">
      <alignment wrapText="1"/>
    </xf>
    <xf numFmtId="0" fontId="21" fillId="0" borderId="0" xfId="0" applyFont="1" applyAlignment="1">
      <alignment horizontal="left" vertical="center" wrapText="1"/>
    </xf>
    <xf numFmtId="0" fontId="25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wrapText="1"/>
    </xf>
    <xf numFmtId="49" fontId="19" fillId="0" borderId="10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9" fontId="23" fillId="0" borderId="0" xfId="0" applyNumberFormat="1" applyFont="1" applyAlignment="1">
      <alignment horizontal="center" vertical="center" wrapText="1"/>
    </xf>
    <xf numFmtId="9" fontId="21" fillId="0" borderId="0" xfId="0" applyNumberFormat="1" applyFont="1" applyAlignment="1">
      <alignment horizontal="center" vertical="center" wrapText="1"/>
    </xf>
    <xf numFmtId="9" fontId="23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49" fontId="19" fillId="39" borderId="10" xfId="0" applyNumberFormat="1" applyFont="1" applyFill="1" applyBorder="1" applyAlignment="1">
      <alignment horizontal="center" vertical="center" wrapText="1"/>
    </xf>
    <xf numFmtId="0" fontId="22" fillId="39" borderId="10" xfId="0" applyFont="1" applyFill="1" applyBorder="1" applyAlignment="1" applyProtection="1">
      <alignment horizontal="center" vertical="center" wrapText="1"/>
      <protection locked="0"/>
    </xf>
    <xf numFmtId="0" fontId="0" fillId="39" borderId="10" xfId="0" applyFill="1" applyBorder="1"/>
    <xf numFmtId="0" fontId="25" fillId="39" borderId="10" xfId="0" applyFont="1" applyFill="1" applyBorder="1"/>
    <xf numFmtId="49" fontId="19" fillId="39" borderId="13" xfId="0" applyNumberFormat="1" applyFont="1" applyFill="1" applyBorder="1" applyAlignment="1">
      <alignment horizontal="center" vertical="center" wrapText="1"/>
    </xf>
    <xf numFmtId="0" fontId="22" fillId="39" borderId="13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wrapText="1"/>
    </xf>
    <xf numFmtId="0" fontId="0" fillId="38" borderId="0" xfId="0" applyFill="1"/>
    <xf numFmtId="164" fontId="0" fillId="0" borderId="10" xfId="0" applyNumberFormat="1" applyBorder="1"/>
    <xf numFmtId="164" fontId="0" fillId="39" borderId="10" xfId="0" applyNumberFormat="1" applyFill="1" applyBorder="1"/>
    <xf numFmtId="164" fontId="0" fillId="36" borderId="10" xfId="0" applyNumberFormat="1" applyFill="1" applyBorder="1"/>
    <xf numFmtId="164" fontId="0" fillId="0" borderId="0" xfId="0" applyNumberFormat="1"/>
    <xf numFmtId="164" fontId="16" fillId="0" borderId="10" xfId="0" applyNumberFormat="1" applyFont="1" applyBorder="1"/>
    <xf numFmtId="164" fontId="19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 applyProtection="1">
      <alignment horizontal="center" vertical="center" wrapText="1"/>
      <protection locked="0"/>
    </xf>
    <xf numFmtId="164" fontId="28" fillId="0" borderId="10" xfId="0" applyNumberFormat="1" applyFont="1" applyBorder="1" applyAlignment="1" applyProtection="1">
      <alignment horizontal="center" vertical="center" wrapText="1"/>
      <protection locked="0"/>
    </xf>
    <xf numFmtId="164" fontId="19" fillId="39" borderId="10" xfId="0" applyNumberFormat="1" applyFont="1" applyFill="1" applyBorder="1" applyAlignment="1">
      <alignment horizontal="center" vertical="center" wrapText="1"/>
    </xf>
    <xf numFmtId="164" fontId="22" fillId="39" borderId="10" xfId="0" applyNumberFormat="1" applyFont="1" applyFill="1" applyBorder="1" applyAlignment="1" applyProtection="1">
      <alignment horizontal="center" vertical="center" wrapText="1"/>
      <protection locked="0"/>
    </xf>
    <xf numFmtId="164" fontId="28" fillId="39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28" fillId="0" borderId="13" xfId="0" applyFont="1" applyBorder="1" applyAlignment="1" applyProtection="1">
      <alignment horizontal="center" vertical="center" wrapText="1"/>
      <protection locked="0"/>
    </xf>
    <xf numFmtId="0" fontId="23" fillId="39" borderId="10" xfId="0" applyFont="1" applyFill="1" applyBorder="1" applyAlignment="1">
      <alignment horizontal="center" vertical="center" wrapText="1"/>
    </xf>
    <xf numFmtId="2" fontId="16" fillId="0" borderId="0" xfId="0" applyNumberFormat="1" applyFont="1"/>
    <xf numFmtId="0" fontId="0" fillId="0" borderId="11" xfId="0" applyBorder="1" applyAlignment="1">
      <alignment wrapText="1"/>
    </xf>
    <xf numFmtId="0" fontId="23" fillId="0" borderId="14" xfId="0" applyFont="1" applyBorder="1" applyAlignment="1">
      <alignment horizontal="center" vertical="center" wrapText="1"/>
    </xf>
    <xf numFmtId="164" fontId="0" fillId="0" borderId="14" xfId="0" applyNumberFormat="1" applyBorder="1"/>
    <xf numFmtId="164" fontId="0" fillId="0" borderId="13" xfId="0" applyNumberFormat="1" applyBorder="1"/>
    <xf numFmtId="164" fontId="19" fillId="0" borderId="13" xfId="0" applyNumberFormat="1" applyFont="1" applyBorder="1" applyAlignment="1">
      <alignment horizontal="center" vertical="center" wrapText="1"/>
    </xf>
    <xf numFmtId="0" fontId="16" fillId="39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 wrapText="1"/>
    </xf>
    <xf numFmtId="0" fontId="19" fillId="39" borderId="13" xfId="0" applyFont="1" applyFill="1" applyBorder="1" applyAlignment="1" applyProtection="1">
      <alignment horizontal="center" vertical="center" wrapText="1"/>
      <protection locked="0"/>
    </xf>
    <xf numFmtId="0" fontId="0" fillId="37" borderId="10" xfId="0" applyFill="1" applyBorder="1"/>
    <xf numFmtId="0" fontId="23" fillId="0" borderId="16" xfId="0" applyFont="1" applyBorder="1" applyAlignment="1">
      <alignment horizontal="center" vertical="center" wrapText="1"/>
    </xf>
    <xf numFmtId="0" fontId="0" fillId="0" borderId="14" xfId="0" applyBorder="1"/>
    <xf numFmtId="0" fontId="0" fillId="0" borderId="13" xfId="0" applyBorder="1"/>
    <xf numFmtId="0" fontId="28" fillId="39" borderId="13" xfId="0" applyFont="1" applyFill="1" applyBorder="1" applyAlignment="1" applyProtection="1">
      <alignment horizontal="center" vertical="center" wrapText="1"/>
      <protection locked="0"/>
    </xf>
    <xf numFmtId="49" fontId="19" fillId="0" borderId="14" xfId="0" applyNumberFormat="1" applyFont="1" applyBorder="1" applyAlignment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0" fontId="21" fillId="39" borderId="10" xfId="0" applyFont="1" applyFill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0" fontId="23" fillId="38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wrapText="1"/>
    </xf>
    <xf numFmtId="0" fontId="22" fillId="0" borderId="13" xfId="0" applyFont="1" applyBorder="1" applyAlignment="1" applyProtection="1">
      <alignment wrapText="1"/>
      <protection locked="0"/>
    </xf>
    <xf numFmtId="2" fontId="0" fillId="0" borderId="10" xfId="0" applyNumberFormat="1" applyBorder="1"/>
    <xf numFmtId="2" fontId="0" fillId="38" borderId="10" xfId="0" applyNumberFormat="1" applyFill="1" applyBorder="1"/>
    <xf numFmtId="0" fontId="16" fillId="0" borderId="10" xfId="0" applyFont="1" applyBorder="1" applyAlignment="1">
      <alignment wrapText="1"/>
    </xf>
    <xf numFmtId="2" fontId="0" fillId="0" borderId="0" xfId="0" applyNumberFormat="1"/>
    <xf numFmtId="2" fontId="0" fillId="0" borderId="14" xfId="0" applyNumberFormat="1" applyBorder="1"/>
    <xf numFmtId="2" fontId="0" fillId="0" borderId="13" xfId="0" applyNumberFormat="1" applyBorder="1"/>
    <xf numFmtId="49" fontId="19" fillId="39" borderId="13" xfId="0" applyNumberFormat="1" applyFont="1" applyFill="1" applyBorder="1" applyAlignment="1">
      <alignment wrapText="1"/>
    </xf>
    <xf numFmtId="0" fontId="22" fillId="39" borderId="13" xfId="0" applyFont="1" applyFill="1" applyBorder="1" applyAlignment="1" applyProtection="1">
      <alignment wrapText="1"/>
      <protection locked="0"/>
    </xf>
    <xf numFmtId="2" fontId="0" fillId="39" borderId="10" xfId="0" applyNumberFormat="1" applyFill="1" applyBorder="1"/>
    <xf numFmtId="164" fontId="28" fillId="0" borderId="14" xfId="0" applyNumberFormat="1" applyFont="1" applyBorder="1" applyAlignment="1" applyProtection="1">
      <alignment horizontal="center" vertical="center" wrapText="1"/>
      <protection locked="0"/>
    </xf>
    <xf numFmtId="49" fontId="30" fillId="39" borderId="13" xfId="0" applyNumberFormat="1" applyFont="1" applyFill="1" applyBorder="1" applyAlignment="1">
      <alignment horizontal="center" vertical="center" wrapText="1"/>
    </xf>
    <xf numFmtId="0" fontId="31" fillId="39" borderId="13" xfId="0" applyFont="1" applyFill="1" applyBorder="1" applyAlignment="1" applyProtection="1">
      <alignment horizontal="center" vertical="center" wrapText="1"/>
      <protection locked="0"/>
    </xf>
    <xf numFmtId="0" fontId="27" fillId="39" borderId="13" xfId="0" applyFont="1" applyFill="1" applyBorder="1" applyAlignment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  <protection locked="0"/>
    </xf>
    <xf numFmtId="2" fontId="23" fillId="0" borderId="10" xfId="0" applyNumberFormat="1" applyFont="1" applyBorder="1" applyAlignment="1">
      <alignment horizontal="center" vertical="center" wrapText="1"/>
    </xf>
    <xf numFmtId="2" fontId="23" fillId="38" borderId="10" xfId="0" applyNumberFormat="1" applyFont="1" applyFill="1" applyBorder="1" applyAlignment="1">
      <alignment horizontal="center" vertical="center" wrapText="1"/>
    </xf>
    <xf numFmtId="2" fontId="23" fillId="39" borderId="10" xfId="0" applyNumberFormat="1" applyFont="1" applyFill="1" applyBorder="1" applyAlignment="1">
      <alignment horizontal="center" vertical="center" wrapText="1"/>
    </xf>
    <xf numFmtId="2" fontId="14" fillId="39" borderId="10" xfId="0" applyNumberFormat="1" applyFont="1" applyFill="1" applyBorder="1"/>
    <xf numFmtId="49" fontId="19" fillId="38" borderId="10" xfId="0" applyNumberFormat="1" applyFont="1" applyFill="1" applyBorder="1" applyAlignment="1">
      <alignment horizontal="center" vertical="center" wrapText="1"/>
    </xf>
    <xf numFmtId="0" fontId="22" fillId="38" borderId="10" xfId="0" applyFont="1" applyFill="1" applyBorder="1" applyAlignment="1" applyProtection="1">
      <alignment horizontal="center" vertical="center" wrapText="1"/>
      <protection locked="0"/>
    </xf>
    <xf numFmtId="0" fontId="28" fillId="0" borderId="11" xfId="0" applyFont="1" applyBorder="1" applyAlignment="1" applyProtection="1">
      <alignment horizontal="center" vertical="center" wrapText="1"/>
      <protection locked="0"/>
    </xf>
    <xf numFmtId="2" fontId="19" fillId="0" borderId="10" xfId="0" applyNumberFormat="1" applyFont="1" applyBorder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2" fontId="19" fillId="0" borderId="13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 applyProtection="1">
      <alignment horizontal="center" vertical="center" wrapText="1"/>
      <protection locked="0"/>
    </xf>
    <xf numFmtId="2" fontId="28" fillId="0" borderId="10" xfId="0" applyNumberFormat="1" applyFont="1" applyBorder="1" applyAlignment="1" applyProtection="1">
      <alignment horizontal="center" vertical="center" wrapText="1"/>
      <protection locked="0"/>
    </xf>
    <xf numFmtId="2" fontId="32" fillId="0" borderId="0" xfId="0" applyNumberFormat="1" applyFont="1"/>
    <xf numFmtId="2" fontId="28" fillId="0" borderId="13" xfId="0" applyNumberFormat="1" applyFont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4" fontId="33" fillId="0" borderId="10" xfId="0" applyNumberFormat="1" applyFont="1" applyBorder="1" applyAlignment="1" applyProtection="1">
      <alignment horizontal="center" vertical="center" wrapText="1"/>
      <protection locked="0"/>
    </xf>
    <xf numFmtId="164" fontId="34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0" borderId="13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/>
    <xf numFmtId="2" fontId="33" fillId="0" borderId="10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center" vertical="center" wrapText="1"/>
      <protection locked="0"/>
    </xf>
    <xf numFmtId="49" fontId="19" fillId="35" borderId="0" xfId="0" applyNumberFormat="1" applyFont="1" applyFill="1" applyAlignment="1">
      <alignment horizontal="center" vertical="center" wrapText="1"/>
    </xf>
    <xf numFmtId="0" fontId="22" fillId="35" borderId="0" xfId="0" applyFont="1" applyFill="1" applyAlignment="1" applyProtection="1">
      <alignment horizontal="center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164" fontId="16" fillId="0" borderId="0" xfId="0" applyNumberFormat="1" applyFont="1"/>
    <xf numFmtId="49" fontId="19" fillId="39" borderId="0" xfId="0" applyNumberFormat="1" applyFont="1" applyFill="1" applyAlignment="1">
      <alignment horizontal="center" vertical="center" wrapText="1"/>
    </xf>
    <xf numFmtId="0" fontId="22" fillId="39" borderId="0" xfId="0" applyFont="1" applyFill="1" applyAlignment="1" applyProtection="1">
      <alignment horizontal="center" vertical="center" wrapText="1"/>
      <protection locked="0"/>
    </xf>
    <xf numFmtId="164" fontId="28" fillId="39" borderId="0" xfId="0" applyNumberFormat="1" applyFont="1" applyFill="1" applyAlignment="1" applyProtection="1">
      <alignment horizontal="center" vertical="center" wrapText="1"/>
      <protection locked="0"/>
    </xf>
    <xf numFmtId="2" fontId="0" fillId="39" borderId="0" xfId="0" applyNumberFormat="1" applyFill="1"/>
    <xf numFmtId="164" fontId="19" fillId="0" borderId="14" xfId="0" applyNumberFormat="1" applyFont="1" applyBorder="1" applyAlignment="1">
      <alignment horizontal="center" vertical="center" wrapText="1"/>
    </xf>
    <xf numFmtId="164" fontId="22" fillId="0" borderId="14" xfId="0" applyNumberFormat="1" applyFont="1" applyBorder="1" applyAlignment="1" applyProtection="1">
      <alignment horizontal="center" vertical="center" wrapText="1"/>
      <protection locked="0"/>
    </xf>
    <xf numFmtId="164" fontId="34" fillId="0" borderId="16" xfId="0" applyNumberFormat="1" applyFont="1" applyBorder="1" applyAlignment="1" applyProtection="1">
      <alignment horizontal="center" vertical="center" wrapText="1"/>
      <protection locked="0"/>
    </xf>
    <xf numFmtId="164" fontId="19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 applyProtection="1">
      <alignment horizontal="center" vertical="center" wrapText="1"/>
      <protection locked="0"/>
    </xf>
    <xf numFmtId="0" fontId="0" fillId="0" borderId="20" xfId="0" applyBorder="1"/>
    <xf numFmtId="0" fontId="0" fillId="0" borderId="24" xfId="0" applyBorder="1" applyAlignment="1">
      <alignment wrapText="1"/>
    </xf>
    <xf numFmtId="0" fontId="0" fillId="0" borderId="12" xfId="0" applyBorder="1"/>
    <xf numFmtId="49" fontId="19" fillId="0" borderId="11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2" fontId="19" fillId="0" borderId="11" xfId="0" applyNumberFormat="1" applyFont="1" applyBorder="1" applyAlignment="1">
      <alignment horizontal="center" vertical="center" wrapText="1"/>
    </xf>
    <xf numFmtId="2" fontId="19" fillId="0" borderId="15" xfId="0" applyNumberFormat="1" applyFont="1" applyBorder="1" applyAlignment="1">
      <alignment horizontal="center" vertical="center" wrapText="1"/>
    </xf>
    <xf numFmtId="2" fontId="19" fillId="0" borderId="12" xfId="0" applyNumberFormat="1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49" fontId="19" fillId="0" borderId="22" xfId="0" applyNumberFormat="1" applyFont="1" applyBorder="1" applyAlignment="1">
      <alignment horizontal="center" vertical="center" wrapText="1"/>
    </xf>
    <xf numFmtId="0" fontId="0" fillId="36" borderId="0" xfId="0" applyFill="1"/>
    <xf numFmtId="0" fontId="0" fillId="40" borderId="0" xfId="0" applyFill="1"/>
    <xf numFmtId="0" fontId="16" fillId="40" borderId="16" xfId="0" applyFont="1" applyFill="1" applyBorder="1" applyAlignment="1">
      <alignment wrapText="1"/>
    </xf>
    <xf numFmtId="2" fontId="0" fillId="40" borderId="10" xfId="0" applyNumberFormat="1" applyFill="1" applyBorder="1"/>
    <xf numFmtId="2" fontId="16" fillId="40" borderId="10" xfId="0" applyNumberFormat="1" applyFont="1" applyFill="1" applyBorder="1"/>
    <xf numFmtId="0" fontId="23" fillId="0" borderId="0" xfId="0" applyFont="1" applyAlignment="1">
      <alignment horizontal="center" vertical="center" wrapText="1"/>
    </xf>
    <xf numFmtId="0" fontId="0" fillId="40" borderId="10" xfId="0" applyFill="1" applyBorder="1" applyAlignment="1">
      <alignment wrapText="1"/>
    </xf>
    <xf numFmtId="0" fontId="0" fillId="40" borderId="10" xfId="0" applyFill="1" applyBorder="1"/>
    <xf numFmtId="0" fontId="16" fillId="40" borderId="10" xfId="0" applyFont="1" applyFill="1" applyBorder="1" applyAlignment="1">
      <alignment wrapText="1"/>
    </xf>
    <xf numFmtId="164" fontId="0" fillId="40" borderId="10" xfId="0" applyNumberFormat="1" applyFill="1" applyBorder="1"/>
    <xf numFmtId="164" fontId="16" fillId="40" borderId="10" xfId="0" applyNumberFormat="1" applyFont="1" applyFill="1" applyBorder="1"/>
    <xf numFmtId="164" fontId="16" fillId="40" borderId="10" xfId="0" applyNumberFormat="1" applyFont="1" applyFill="1" applyBorder="1" applyAlignment="1">
      <alignment wrapText="1"/>
    </xf>
    <xf numFmtId="0" fontId="29" fillId="40" borderId="10" xfId="0" applyFont="1" applyFill="1" applyBorder="1" applyAlignment="1">
      <alignment wrapText="1"/>
    </xf>
    <xf numFmtId="2" fontId="23" fillId="40" borderId="10" xfId="0" applyNumberFormat="1" applyFont="1" applyFill="1" applyBorder="1" applyAlignment="1">
      <alignment horizontal="center" vertical="center" wrapText="1"/>
    </xf>
    <xf numFmtId="2" fontId="20" fillId="40" borderId="10" xfId="0" applyNumberFormat="1" applyFont="1" applyFill="1" applyBorder="1" applyAlignment="1">
      <alignment horizontal="center" vertical="center" wrapText="1"/>
    </xf>
    <xf numFmtId="0" fontId="0" fillId="0" borderId="10" xfId="0" applyFill="1" applyBorder="1"/>
    <xf numFmtId="2" fontId="16" fillId="40" borderId="10" xfId="0" applyNumberFormat="1" applyFont="1" applyFill="1" applyBorder="1" applyAlignment="1">
      <alignment wrapText="1"/>
    </xf>
    <xf numFmtId="2" fontId="0" fillId="40" borderId="10" xfId="0" applyNumberFormat="1" applyFill="1" applyBorder="1" applyAlignment="1">
      <alignment wrapText="1"/>
    </xf>
    <xf numFmtId="2" fontId="16" fillId="40" borderId="16" xfId="0" applyNumberFormat="1" applyFont="1" applyFill="1" applyBorder="1" applyAlignment="1">
      <alignment wrapText="1"/>
    </xf>
    <xf numFmtId="2" fontId="32" fillId="40" borderId="10" xfId="0" applyNumberFormat="1" applyFont="1" applyFill="1" applyBorder="1" applyAlignment="1">
      <alignment wrapText="1"/>
    </xf>
    <xf numFmtId="2" fontId="35" fillId="40" borderId="10" xfId="0" applyNumberFormat="1" applyFont="1" applyFill="1" applyBorder="1"/>
    <xf numFmtId="2" fontId="32" fillId="40" borderId="10" xfId="0" applyNumberFormat="1" applyFont="1" applyFill="1" applyBorder="1"/>
    <xf numFmtId="0" fontId="36" fillId="0" borderId="14" xfId="0" applyFont="1" applyBorder="1" applyAlignment="1" applyProtection="1">
      <alignment horizontal="center" vertical="center" wrapText="1"/>
      <protection locked="0"/>
    </xf>
    <xf numFmtId="2" fontId="37" fillId="40" borderId="16" xfId="0" applyNumberFormat="1" applyFont="1" applyFill="1" applyBorder="1" applyAlignment="1">
      <alignment wrapText="1"/>
    </xf>
    <xf numFmtId="0" fontId="38" fillId="0" borderId="10" xfId="0" applyFont="1" applyBorder="1" applyAlignment="1" applyProtection="1">
      <alignment horizontal="center" vertical="center" wrapText="1"/>
      <protection locked="0"/>
    </xf>
    <xf numFmtId="0" fontId="39" fillId="0" borderId="10" xfId="0" applyFont="1" applyBorder="1" applyAlignment="1" applyProtection="1">
      <alignment horizontal="center" vertical="center" wrapText="1"/>
      <protection locked="0"/>
    </xf>
    <xf numFmtId="2" fontId="40" fillId="40" borderId="10" xfId="0" applyNumberFormat="1" applyFont="1" applyFill="1" applyBorder="1"/>
    <xf numFmtId="0" fontId="41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 applyProtection="1">
      <alignment horizontal="center" vertical="center" wrapText="1"/>
      <protection locked="0"/>
    </xf>
    <xf numFmtId="2" fontId="43" fillId="40" borderId="10" xfId="0" applyNumberFormat="1" applyFont="1" applyFill="1" applyBorder="1"/>
    <xf numFmtId="0" fontId="44" fillId="0" borderId="10" xfId="0" applyFont="1" applyBorder="1" applyAlignment="1" applyProtection="1">
      <alignment horizontal="center" vertical="center" wrapText="1"/>
      <protection locked="0"/>
    </xf>
    <xf numFmtId="2" fontId="45" fillId="40" borderId="10" xfId="0" applyNumberFormat="1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00000000-0005-0000-0000-000025000000}"/>
    <cellStyle name="Normal 4" xfId="42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2"/>
          <c:tx>
            <c:strRef>
              <c:f>'1-Janitorial &amp; Sanitation'!$D$68</c:f>
              <c:strCache>
                <c:ptCount val="1"/>
                <c:pt idx="0">
                  <c:v>Total Points for Categotry 1</c:v>
                </c:pt>
              </c:strCache>
            </c:strRef>
          </c:tx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'1-Janitorial &amp; Sanitation'!$E$65:$E$65</c:f>
              <c:strCache>
                <c:ptCount val="1"/>
                <c:pt idx="0">
                  <c:v>Hacienda Home Centers</c:v>
                </c:pt>
              </c:strCache>
            </c:strRef>
          </c:cat>
          <c:val>
            <c:numRef>
              <c:f>'1-Janitorial &amp; Sanitation'!$E$68:$E$68</c:f>
              <c:numCache>
                <c:formatCode>0.00</c:formatCode>
                <c:ptCount val="1"/>
                <c:pt idx="0">
                  <c:v>745.72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C0-41DF-9BA1-6A43EDC00E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627483519"/>
        <c:axId val="16274844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'1-Janitorial &amp; Sanitation'!$D$66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>
                      <a:alpha val="7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'1-Janitorial &amp; Sanitation'!$E$65:$E$65</c15:sqref>
                        </c15:formulaRef>
                      </c:ext>
                    </c:extLst>
                    <c:strCache>
                      <c:ptCount val="1"/>
                      <c:pt idx="0">
                        <c:v>Hacienda Home Centers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'1-Janitorial &amp; Sanitation'!$E$66:$E$66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285.71999999999997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CDC0-41DF-9BA1-6A43EDC00EF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'1-Janitorial &amp; Sanitation'!$D$67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>
                      <a:alpha val="7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'1-Janitorial &amp; Sanitation'!$E$65:$E$65</c15:sqref>
                        </c15:formulaRef>
                      </c:ext>
                    </c:extLst>
                    <c:strCache>
                      <c:ptCount val="1"/>
                      <c:pt idx="0">
                        <c:v>Hacienda Home Centers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'1-Janitorial &amp; Sanitation'!$E$67:$E$67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460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CDC0-41DF-9BA1-6A43EDC00EF5}"/>
                  </c:ext>
                </c:extLst>
              </c15:ser>
            </c15:filteredBarSeries>
          </c:ext>
        </c:extLst>
      </c:barChart>
      <c:catAx>
        <c:axId val="16274835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7484479"/>
        <c:crosses val="autoZero"/>
        <c:auto val="1"/>
        <c:lblAlgn val="ctr"/>
        <c:lblOffset val="100"/>
        <c:noMultiLvlLbl val="0"/>
      </c:catAx>
      <c:valAx>
        <c:axId val="1627484479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7483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'2-Fasteners'!$D$39</c:f>
              <c:strCache>
                <c:ptCount val="1"/>
                <c:pt idx="0">
                  <c:v>Total Points for Categotry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'2-Fasteners'!$E$36:$F$36</c:f>
              <c:strCache>
                <c:ptCount val="2"/>
                <c:pt idx="0">
                  <c:v>Hacienda Home Centers</c:v>
                </c:pt>
                <c:pt idx="1">
                  <c:v>North Coast Electric</c:v>
                </c:pt>
              </c:strCache>
            </c:strRef>
          </c:cat>
          <c:val>
            <c:numRef>
              <c:f>'2-Fasteners'!$E$39:$F$39</c:f>
              <c:numCache>
                <c:formatCode>0.00</c:formatCode>
                <c:ptCount val="2"/>
                <c:pt idx="0">
                  <c:v>740.19554333943006</c:v>
                </c:pt>
                <c:pt idx="1">
                  <c:v>638.51704423407602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C-4780-A42D-C8290AF32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12787136"/>
        <c:axId val="211656911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'2-Fasteners'!$D$37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'2-Fasteners'!$E$36:$F$36</c15:sqref>
                        </c15:formulaRef>
                      </c:ext>
                    </c:extLst>
                    <c:strCache>
                      <c:ptCount val="2"/>
                      <c:pt idx="0">
                        <c:v>Hacienda Home Centers</c:v>
                      </c:pt>
                      <c:pt idx="1">
                        <c:v>North Coast Electric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'2-Fasteners'!$E$37:$F$37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0">
                        <c:v>280.19554333943006</c:v>
                      </c:pt>
                      <c:pt idx="1">
                        <c:v>198.517044234076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0BC-4780-A42D-C8290AF32F8B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'2-Fasteners'!$D$38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'2-Fasteners'!$E$36:$F$36</c15:sqref>
                        </c15:formulaRef>
                      </c:ext>
                    </c:extLst>
                    <c:strCache>
                      <c:ptCount val="2"/>
                      <c:pt idx="0">
                        <c:v>Hacienda Home Centers</c:v>
                      </c:pt>
                      <c:pt idx="1">
                        <c:v>North Coast Electric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'2-Fasteners'!$E$38:$F$38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460</c:v>
                      </c:pt>
                      <c:pt idx="1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0BC-4780-A42D-C8290AF32F8B}"/>
                  </c:ext>
                </c:extLst>
              </c15:ser>
            </c15:filteredBarSeries>
          </c:ext>
        </c:extLst>
      </c:barChart>
      <c:catAx>
        <c:axId val="1012787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569119"/>
        <c:crosses val="autoZero"/>
        <c:auto val="1"/>
        <c:lblAlgn val="ctr"/>
        <c:lblOffset val="100"/>
        <c:noMultiLvlLbl val="0"/>
      </c:catAx>
      <c:valAx>
        <c:axId val="2116569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78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'3-Material Handling'!$D$44</c:f>
              <c:strCache>
                <c:ptCount val="1"/>
                <c:pt idx="0">
                  <c:v>Total Points for Categotry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'3-Material Handling'!$E$41:$E$41</c:f>
              <c:strCache>
                <c:ptCount val="1"/>
                <c:pt idx="0">
                  <c:v>Hacienda Home Centers</c:v>
                </c:pt>
              </c:strCache>
            </c:strRef>
          </c:cat>
          <c:val>
            <c:numRef>
              <c:f>'3-Material Handling'!$E$44:$E$44</c:f>
              <c:numCache>
                <c:formatCode>0.00</c:formatCode>
                <c:ptCount val="1"/>
                <c:pt idx="0">
                  <c:v>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B5-4000-937E-251B32E2D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59011904"/>
        <c:axId val="15590099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'3-Material Handling'!$D$42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'3-Material Handling'!$E$41:$E$41</c15:sqref>
                        </c15:formulaRef>
                      </c:ext>
                    </c:extLst>
                    <c:strCache>
                      <c:ptCount val="1"/>
                      <c:pt idx="0">
                        <c:v>Hacienda Home Centers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'3-Material Handling'!$E$42:$E$42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300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2B5-4000-937E-251B32E2D6B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'3-Material Handling'!$D$43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'3-Material Handling'!$E$41:$E$41</c15:sqref>
                        </c15:formulaRef>
                      </c:ext>
                    </c:extLst>
                    <c:strCache>
                      <c:ptCount val="1"/>
                      <c:pt idx="0">
                        <c:v>Hacienda Home Centers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'3-Material Handling'!$E$43:$E$43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460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2B5-4000-937E-251B32E2D6B8}"/>
                  </c:ext>
                </c:extLst>
              </c15:ser>
            </c15:filteredBarSeries>
          </c:ext>
        </c:extLst>
      </c:barChart>
      <c:catAx>
        <c:axId val="1559011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009984"/>
        <c:crosses val="autoZero"/>
        <c:auto val="1"/>
        <c:lblAlgn val="ctr"/>
        <c:lblOffset val="100"/>
        <c:noMultiLvlLbl val="0"/>
      </c:catAx>
      <c:valAx>
        <c:axId val="155900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01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'4-Plumbing Equipt'!$E$29:$E$29</c:f>
              <c:strCache>
                <c:ptCount val="1"/>
                <c:pt idx="0">
                  <c:v>Hacienda Home Centers</c:v>
                </c:pt>
              </c:strCache>
            </c:strRef>
          </c:cat>
          <c:val>
            <c:numRef>
              <c:f>'4-Plumbing Equipt'!$E$32:$E$32</c:f>
              <c:numCache>
                <c:formatCode>0.000</c:formatCode>
                <c:ptCount val="1"/>
                <c:pt idx="0">
                  <c:v>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7-4AE1-AE41-8E9186668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09479167"/>
        <c:axId val="1709480607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'4-Plumbing Equipt'!$E$29:$E$29</c15:sqref>
                        </c15:formulaRef>
                      </c:ext>
                    </c:extLst>
                    <c:strCache>
                      <c:ptCount val="1"/>
                      <c:pt idx="0">
                        <c:v>Hacienda Home Centers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'4-Plumbing Equipt'!$E$30:$E$30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300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057-4AE1-AE41-8E91866684AF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'4-Plumbing Equipt'!$E$29:$E$29</c15:sqref>
                        </c15:formulaRef>
                      </c:ext>
                    </c:extLst>
                    <c:strCache>
                      <c:ptCount val="1"/>
                      <c:pt idx="0">
                        <c:v>Hacienda Home Centers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'4-Plumbing Equipt'!$E$31:$E$31</c15:sqref>
                        </c15:formulaRef>
                      </c:ext>
                    </c:extLst>
                    <c:numCache>
                      <c:formatCode>0.000</c:formatCode>
                      <c:ptCount val="1"/>
                      <c:pt idx="0">
                        <c:v>460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057-4AE1-AE41-8E91866684AF}"/>
                  </c:ext>
                </c:extLst>
              </c15:ser>
            </c15:filteredBarSeries>
          </c:ext>
        </c:extLst>
      </c:barChart>
      <c:catAx>
        <c:axId val="17094791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480607"/>
        <c:crosses val="autoZero"/>
        <c:auto val="1"/>
        <c:lblAlgn val="ctr"/>
        <c:lblOffset val="100"/>
        <c:noMultiLvlLbl val="0"/>
      </c:catAx>
      <c:valAx>
        <c:axId val="1709480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47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'5-Power Sources'!$C$32</c:f>
              <c:strCache>
                <c:ptCount val="1"/>
                <c:pt idx="0">
                  <c:v>Total Points for Categotry 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'5-Power Sources'!$D$29:$F$29</c:f>
              <c:strCache>
                <c:ptCount val="3"/>
                <c:pt idx="1">
                  <c:v>Hacienda Home Centers</c:v>
                </c:pt>
                <c:pt idx="2">
                  <c:v>North Coast Electric</c:v>
                </c:pt>
              </c:strCache>
            </c:strRef>
          </c:cat>
          <c:val>
            <c:numRef>
              <c:f>'5-Power Sources'!$D$32:$F$32</c:f>
              <c:numCache>
                <c:formatCode>0.00</c:formatCode>
                <c:ptCount val="3"/>
                <c:pt idx="1">
                  <c:v>688.26006582747732</c:v>
                </c:pt>
                <c:pt idx="2">
                  <c:v>730.41305346589093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55-4055-9FA5-938E72EDC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12785216"/>
        <c:axId val="1012786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'5-Power Sources'!$C$30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'5-Power Sources'!$D$29:$F$29</c15:sqref>
                        </c15:formulaRef>
                      </c:ext>
                    </c:extLst>
                    <c:strCache>
                      <c:ptCount val="3"/>
                      <c:pt idx="1">
                        <c:v>Hacienda Home Centers</c:v>
                      </c:pt>
                      <c:pt idx="2">
                        <c:v>North Coast Electric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'5-Power Sources'!$D$30:$F$30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1">
                        <c:v>228.26006582747729</c:v>
                      </c:pt>
                      <c:pt idx="2">
                        <c:v>290.41305346589098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955-4055-9FA5-938E72EDCF1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'5-Power Sources'!$C$31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'5-Power Sources'!$D$29:$F$29</c15:sqref>
                        </c15:formulaRef>
                      </c:ext>
                    </c:extLst>
                    <c:strCache>
                      <c:ptCount val="3"/>
                      <c:pt idx="1">
                        <c:v>Hacienda Home Centers</c:v>
                      </c:pt>
                      <c:pt idx="2">
                        <c:v>North Coast Electric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'5-Power Sources'!$D$31:$F$31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1">
                        <c:v>460</c:v>
                      </c:pt>
                      <c:pt idx="2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955-4055-9FA5-938E72EDCF1A}"/>
                  </c:ext>
                </c:extLst>
              </c15:ser>
            </c15:filteredBarSeries>
          </c:ext>
        </c:extLst>
      </c:barChart>
      <c:catAx>
        <c:axId val="1012785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786656"/>
        <c:crosses val="autoZero"/>
        <c:auto val="1"/>
        <c:lblAlgn val="ctr"/>
        <c:lblOffset val="100"/>
        <c:noMultiLvlLbl val="0"/>
      </c:catAx>
      <c:valAx>
        <c:axId val="101278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78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'6-Landscape&amp;Outdoor Eq'!$C$44</c:f>
              <c:strCache>
                <c:ptCount val="1"/>
                <c:pt idx="0">
                  <c:v>Total Points for Categotry 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'6-Landscape&amp;Outdoor Eq'!$D$41:$E$41</c:f>
              <c:strCache>
                <c:ptCount val="2"/>
                <c:pt idx="1">
                  <c:v>Hacienda Home Centers</c:v>
                </c:pt>
              </c:strCache>
            </c:strRef>
          </c:cat>
          <c:val>
            <c:numRef>
              <c:f>'6-Landscape&amp;Outdoor Eq'!$D$44:$E$44</c:f>
              <c:numCache>
                <c:formatCode>0.00</c:formatCode>
                <c:ptCount val="2"/>
                <c:pt idx="1">
                  <c:v>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51-4438-993A-260C1E60C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13726591"/>
        <c:axId val="1713728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'6-Landscape&amp;Outdoor Eq'!$C$42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'6-Landscape&amp;Outdoor Eq'!$D$41:$E$41</c15:sqref>
                        </c15:formulaRef>
                      </c:ext>
                    </c:extLst>
                    <c:strCache>
                      <c:ptCount val="2"/>
                      <c:pt idx="1">
                        <c:v>Hacienda Home Centers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'6-Landscape&amp;Outdoor Eq'!$D$42:$E$42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1">
                        <c:v>300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E51-4438-993A-260C1E60C16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'6-Landscape&amp;Outdoor Eq'!$C$43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'6-Landscape&amp;Outdoor Eq'!$D$41:$E$41</c15:sqref>
                        </c15:formulaRef>
                      </c:ext>
                    </c:extLst>
                    <c:strCache>
                      <c:ptCount val="2"/>
                      <c:pt idx="1">
                        <c:v>Hacienda Home Centers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'6-Landscape&amp;Outdoor Eq'!$D$43:$E$43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1">
                        <c:v>460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E51-4438-993A-260C1E60C165}"/>
                  </c:ext>
                </c:extLst>
              </c15:ser>
            </c15:filteredBarSeries>
          </c:ext>
        </c:extLst>
      </c:barChart>
      <c:catAx>
        <c:axId val="1713726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728031"/>
        <c:crosses val="autoZero"/>
        <c:auto val="1"/>
        <c:lblAlgn val="ctr"/>
        <c:lblOffset val="100"/>
        <c:noMultiLvlLbl val="0"/>
      </c:catAx>
      <c:valAx>
        <c:axId val="1713728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726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'7-Lighting and more'!$C$35</c:f>
              <c:strCache>
                <c:ptCount val="1"/>
                <c:pt idx="0">
                  <c:v>Total Points for Categotry 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'7-Lighting and more'!$D$32:$G$32</c:f>
              <c:strCache>
                <c:ptCount val="4"/>
                <c:pt idx="1">
                  <c:v>Conserve A Watt</c:v>
                </c:pt>
                <c:pt idx="2">
                  <c:v>Hacienda Home Centers</c:v>
                </c:pt>
                <c:pt idx="3">
                  <c:v>North Coast Electric</c:v>
                </c:pt>
              </c:strCache>
            </c:strRef>
          </c:cat>
          <c:val>
            <c:numRef>
              <c:f>'7-Lighting and more'!$D$35:$G$35</c:f>
              <c:numCache>
                <c:formatCode>0.00</c:formatCode>
                <c:ptCount val="4"/>
                <c:pt idx="1">
                  <c:v>689.88635126895883</c:v>
                </c:pt>
                <c:pt idx="2">
                  <c:v>617.00278510911585</c:v>
                </c:pt>
                <c:pt idx="3">
                  <c:v>672.49301948232358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4A-4508-9934-D4E8C794C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24607343"/>
        <c:axId val="15395667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'7-Lighting and more'!$C$33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'7-Lighting and more'!$D$32:$G$32</c15:sqref>
                        </c15:formulaRef>
                      </c:ext>
                    </c:extLst>
                    <c:strCache>
                      <c:ptCount val="4"/>
                      <c:pt idx="1">
                        <c:v>Conserve A Watt</c:v>
                      </c:pt>
                      <c:pt idx="2">
                        <c:v>Hacienda Home Centers</c:v>
                      </c:pt>
                      <c:pt idx="3">
                        <c:v>North Coast Electric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'7-Lighting and more'!$D$33:$G$33</c15:sqref>
                        </c15:formulaRef>
                      </c:ext>
                    </c:extLst>
                    <c:numCache>
                      <c:formatCode>0.00</c:formatCode>
                      <c:ptCount val="4"/>
                      <c:pt idx="1">
                        <c:v>239.88635126895886</c:v>
                      </c:pt>
                      <c:pt idx="2">
                        <c:v>157.00278510911591</c:v>
                      </c:pt>
                      <c:pt idx="3">
                        <c:v>232.49301948232355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D4A-4508-9934-D4E8C794C58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'7-Lighting and more'!$C$34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'7-Lighting and more'!$D$32:$G$32</c15:sqref>
                        </c15:formulaRef>
                      </c:ext>
                    </c:extLst>
                    <c:strCache>
                      <c:ptCount val="4"/>
                      <c:pt idx="1">
                        <c:v>Conserve A Watt</c:v>
                      </c:pt>
                      <c:pt idx="2">
                        <c:v>Hacienda Home Centers</c:v>
                      </c:pt>
                      <c:pt idx="3">
                        <c:v>North Coast Electric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'7-Lighting and more'!$D$34:$G$34</c15:sqref>
                        </c15:formulaRef>
                      </c:ext>
                    </c:extLst>
                    <c:numCache>
                      <c:formatCode>0.00</c:formatCode>
                      <c:ptCount val="4"/>
                      <c:pt idx="1">
                        <c:v>450</c:v>
                      </c:pt>
                      <c:pt idx="2">
                        <c:v>460</c:v>
                      </c:pt>
                      <c:pt idx="3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D4A-4508-9934-D4E8C794C58A}"/>
                  </c:ext>
                </c:extLst>
              </c15:ser>
            </c15:filteredBarSeries>
          </c:ext>
        </c:extLst>
      </c:barChart>
      <c:catAx>
        <c:axId val="162460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956672"/>
        <c:crosses val="autoZero"/>
        <c:auto val="1"/>
        <c:lblAlgn val="ctr"/>
        <c:lblOffset val="100"/>
        <c:noMultiLvlLbl val="0"/>
      </c:catAx>
      <c:valAx>
        <c:axId val="15395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607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'8-HVAC'!$D$40</c:f>
              <c:strCache>
                <c:ptCount val="1"/>
                <c:pt idx="0">
                  <c:v>Total Points for Categotry 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'8-HVAC'!$E$37:$E$37</c:f>
              <c:strCache>
                <c:ptCount val="1"/>
                <c:pt idx="0">
                  <c:v>Hacienda Home Centers</c:v>
                </c:pt>
              </c:strCache>
            </c:strRef>
          </c:cat>
          <c:val>
            <c:numRef>
              <c:f>'8-HVAC'!$E$40:$E$40</c:f>
              <c:numCache>
                <c:formatCode>0.00</c:formatCode>
                <c:ptCount val="1"/>
                <c:pt idx="0">
                  <c:v>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82-4203-A55F-FD015E283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1141136"/>
        <c:axId val="811420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'8-HVAC'!$D$38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'8-HVAC'!$E$37:$E$37</c15:sqref>
                        </c15:formulaRef>
                      </c:ext>
                    </c:extLst>
                    <c:strCache>
                      <c:ptCount val="1"/>
                      <c:pt idx="0">
                        <c:v>Hacienda Home Centers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'8-HVAC'!$E$38:$E$38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300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F82-4203-A55F-FD015E283A6B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'8-HVAC'!$D$39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'8-HVAC'!$E$37:$E$37</c15:sqref>
                        </c15:formulaRef>
                      </c:ext>
                    </c:extLst>
                    <c:strCache>
                      <c:ptCount val="1"/>
                      <c:pt idx="0">
                        <c:v>Hacienda Home Centers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'8-HVAC'!$E$39:$E$39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460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FF82-4203-A55F-FD015E283A6B}"/>
                  </c:ext>
                </c:extLst>
              </c15:ser>
            </c15:filteredBarSeries>
          </c:ext>
        </c:extLst>
      </c:barChart>
      <c:catAx>
        <c:axId val="81141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42096"/>
        <c:crosses val="autoZero"/>
        <c:auto val="1"/>
        <c:lblAlgn val="ctr"/>
        <c:lblOffset val="100"/>
        <c:noMultiLvlLbl val="0"/>
      </c:catAx>
      <c:valAx>
        <c:axId val="81142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4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'9-Hand Tools'!$C$45</c:f>
              <c:strCache>
                <c:ptCount val="1"/>
                <c:pt idx="0">
                  <c:v>Total Points for Categotry 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'9-Hand Tools'!$D$42:$F$42</c:f>
              <c:strCache>
                <c:ptCount val="3"/>
                <c:pt idx="1">
                  <c:v>Hacienda Home Centers</c:v>
                </c:pt>
                <c:pt idx="2">
                  <c:v>North Coast Electric</c:v>
                </c:pt>
              </c:strCache>
            </c:strRef>
          </c:cat>
          <c:val>
            <c:numRef>
              <c:f>'9-Hand Tools'!$D$45:$F$45</c:f>
              <c:numCache>
                <c:formatCode>0.00</c:formatCode>
                <c:ptCount val="3"/>
                <c:pt idx="1">
                  <c:v>711.17247055982216</c:v>
                </c:pt>
                <c:pt idx="2">
                  <c:v>675.69935659785949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AB-49A2-8E24-206F9E80F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82466719"/>
        <c:axId val="16824681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'9-Hand Tools'!$C$43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'9-Hand Tools'!$D$42:$F$42</c15:sqref>
                        </c15:formulaRef>
                      </c:ext>
                    </c:extLst>
                    <c:strCache>
                      <c:ptCount val="3"/>
                      <c:pt idx="1">
                        <c:v>Hacienda Home Centers</c:v>
                      </c:pt>
                      <c:pt idx="2">
                        <c:v>North Coast Electric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'9-Hand Tools'!$D$43:$F$43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1">
                        <c:v>251.17247055982222</c:v>
                      </c:pt>
                      <c:pt idx="2">
                        <c:v>235.69935659785949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0AB-49A2-8E24-206F9E80F62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'9-Hand Tools'!$C$44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'9-Hand Tools'!$D$42:$F$42</c15:sqref>
                        </c15:formulaRef>
                      </c:ext>
                    </c:extLst>
                    <c:strCache>
                      <c:ptCount val="3"/>
                      <c:pt idx="1">
                        <c:v>Hacienda Home Centers</c:v>
                      </c:pt>
                      <c:pt idx="2">
                        <c:v>North Coast Electric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'9-Hand Tools'!$D$44:$F$44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1">
                        <c:v>460</c:v>
                      </c:pt>
                      <c:pt idx="2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0AB-49A2-8E24-206F9E80F62C}"/>
                  </c:ext>
                </c:extLst>
              </c15:ser>
            </c15:filteredBarSeries>
          </c:ext>
        </c:extLst>
      </c:barChart>
      <c:catAx>
        <c:axId val="16824667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2468159"/>
        <c:crosses val="autoZero"/>
        <c:auto val="1"/>
        <c:lblAlgn val="ctr"/>
        <c:lblOffset val="100"/>
        <c:noMultiLvlLbl val="0"/>
      </c:catAx>
      <c:valAx>
        <c:axId val="16824681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2466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'10-Power Tools'!$C$43</c:f>
              <c:strCache>
                <c:ptCount val="1"/>
                <c:pt idx="0">
                  <c:v>Total Points for Categotry 10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'10-Power Tools'!$D$40:$F$40</c:f>
              <c:strCache>
                <c:ptCount val="3"/>
                <c:pt idx="1">
                  <c:v>Hacienda Home Centers</c:v>
                </c:pt>
                <c:pt idx="2">
                  <c:v>North Coast Electric</c:v>
                </c:pt>
              </c:strCache>
            </c:strRef>
          </c:cat>
          <c:val>
            <c:numRef>
              <c:f>'10-Power Tools'!$D$43:$F$43</c:f>
              <c:numCache>
                <c:formatCode>0.00</c:formatCode>
                <c:ptCount val="3"/>
                <c:pt idx="1">
                  <c:v>689.07805685135531</c:v>
                </c:pt>
                <c:pt idx="2">
                  <c:v>713.96554119076677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02-45C1-8D2D-1F899F2CC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58122048"/>
        <c:axId val="1674406607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'10-Power Tools'!$C$41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'10-Power Tools'!$D$40:$F$40</c15:sqref>
                        </c15:formulaRef>
                      </c:ext>
                    </c:extLst>
                    <c:strCache>
                      <c:ptCount val="3"/>
                      <c:pt idx="1">
                        <c:v>Hacienda Home Centers</c:v>
                      </c:pt>
                      <c:pt idx="2">
                        <c:v>North Coast Electric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'10-Power Tools'!$D$41:$F$41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1">
                        <c:v>229.07805685135534</c:v>
                      </c:pt>
                      <c:pt idx="2">
                        <c:v>273.96554119076683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C02-45C1-8D2D-1F899F2CC90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'10-Power Tools'!$C$42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'10-Power Tools'!$D$40:$F$40</c15:sqref>
                        </c15:formulaRef>
                      </c:ext>
                    </c:extLst>
                    <c:strCache>
                      <c:ptCount val="3"/>
                      <c:pt idx="1">
                        <c:v>Hacienda Home Centers</c:v>
                      </c:pt>
                      <c:pt idx="2">
                        <c:v>North Coast Electric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'10-Power Tools'!$D$42:$F$42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1">
                        <c:v>460</c:v>
                      </c:pt>
                      <c:pt idx="2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C02-45C1-8D2D-1F899F2CC90C}"/>
                  </c:ext>
                </c:extLst>
              </c15:ser>
            </c15:filteredBarSeries>
          </c:ext>
        </c:extLst>
      </c:barChart>
      <c:catAx>
        <c:axId val="1558122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406607"/>
        <c:crosses val="autoZero"/>
        <c:auto val="1"/>
        <c:lblAlgn val="ctr"/>
        <c:lblOffset val="100"/>
        <c:noMultiLvlLbl val="0"/>
      </c:catAx>
      <c:valAx>
        <c:axId val="1674406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8122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7547222222222223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'11-Electrical and More'!$C$43</c:f>
              <c:strCache>
                <c:ptCount val="1"/>
                <c:pt idx="0">
                  <c:v>Total Points for Categotry 11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'11-Electrical and More'!$D$40:$F$40</c:f>
              <c:strCache>
                <c:ptCount val="3"/>
                <c:pt idx="1">
                  <c:v>Hacienda Home Centers</c:v>
                </c:pt>
                <c:pt idx="2">
                  <c:v>North Coast Electric</c:v>
                </c:pt>
              </c:strCache>
            </c:strRef>
          </c:cat>
          <c:val>
            <c:numRef>
              <c:f>'11-Electrical and More'!$D$43:$F$43</c:f>
              <c:numCache>
                <c:formatCode>0.00</c:formatCode>
                <c:ptCount val="3"/>
                <c:pt idx="1">
                  <c:v>663.30238448909631</c:v>
                </c:pt>
                <c:pt idx="2">
                  <c:v>735.48029197080291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74-46F5-ABEA-B213FFCEA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01714415"/>
        <c:axId val="170171201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'11-Electrical and More'!$C$41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'11-Electrical and More'!$D$40:$F$40</c15:sqref>
                        </c15:formulaRef>
                      </c:ext>
                    </c:extLst>
                    <c:strCache>
                      <c:ptCount val="3"/>
                      <c:pt idx="1">
                        <c:v>Hacienda Home Centers</c:v>
                      </c:pt>
                      <c:pt idx="2">
                        <c:v>North Coast Electric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'11-Electrical and More'!$D$41:$F$41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1">
                        <c:v>123.30238448909628</c:v>
                      </c:pt>
                      <c:pt idx="2">
                        <c:v>295.48029197080297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774-46F5-ABEA-B213FFCEA019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'11-Electrical and More'!$C$42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'11-Electrical and More'!$D$40:$F$40</c15:sqref>
                        </c15:formulaRef>
                      </c:ext>
                    </c:extLst>
                    <c:strCache>
                      <c:ptCount val="3"/>
                      <c:pt idx="1">
                        <c:v>Hacienda Home Centers</c:v>
                      </c:pt>
                      <c:pt idx="2">
                        <c:v>North Coast Electric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'11-Electrical and More'!$D$42:$F$42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1">
                        <c:v>540</c:v>
                      </c:pt>
                      <c:pt idx="2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774-46F5-ABEA-B213FFCEA019}"/>
                  </c:ext>
                </c:extLst>
              </c15:ser>
            </c15:filteredBarSeries>
          </c:ext>
        </c:extLst>
      </c:barChart>
      <c:catAx>
        <c:axId val="17017144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712015"/>
        <c:crosses val="autoZero"/>
        <c:auto val="1"/>
        <c:lblAlgn val="ctr"/>
        <c:lblOffset val="100"/>
        <c:noMultiLvlLbl val="0"/>
      </c:catAx>
      <c:valAx>
        <c:axId val="1701712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714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'12-Paint and Related Supplies'!$C$32</c:f>
              <c:strCache>
                <c:ptCount val="1"/>
                <c:pt idx="0">
                  <c:v>Total Points for Categotry 12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'12-Paint and Related Supplies'!$D$29:$E$29</c:f>
              <c:strCache>
                <c:ptCount val="2"/>
                <c:pt idx="1">
                  <c:v>Hacienda Home Centers</c:v>
                </c:pt>
              </c:strCache>
            </c:strRef>
          </c:cat>
          <c:val>
            <c:numRef>
              <c:f>'12-Paint and Related Supplies'!$D$32:$E$32</c:f>
              <c:numCache>
                <c:formatCode>0.00</c:formatCode>
                <c:ptCount val="2"/>
                <c:pt idx="1">
                  <c:v>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7B-414E-A071-46184844C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122778639"/>
        <c:axId val="212277767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'12-Paint and Related Supplies'!$C$30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'12-Paint and Related Supplies'!$D$29:$E$29</c15:sqref>
                        </c15:formulaRef>
                      </c:ext>
                    </c:extLst>
                    <c:strCache>
                      <c:ptCount val="2"/>
                      <c:pt idx="1">
                        <c:v>Hacienda Home Centers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'12-Paint and Related Supplies'!$D$30:$E$30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1">
                        <c:v>300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47B-414E-A071-46184844C6ED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'12-Paint and Related Supplies'!$C$31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'12-Paint and Related Supplies'!$D$29:$E$29</c15:sqref>
                        </c15:formulaRef>
                      </c:ext>
                    </c:extLst>
                    <c:strCache>
                      <c:ptCount val="2"/>
                      <c:pt idx="1">
                        <c:v>Hacienda Home Centers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'12-Paint and Related Supplies'!$D$31:$E$31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1">
                        <c:v>460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A47B-414E-A071-46184844C6ED}"/>
                  </c:ext>
                </c:extLst>
              </c15:ser>
            </c15:filteredBarSeries>
          </c:ext>
        </c:extLst>
      </c:barChart>
      <c:catAx>
        <c:axId val="212277863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777679"/>
        <c:crosses val="autoZero"/>
        <c:auto val="1"/>
        <c:lblAlgn val="ctr"/>
        <c:lblOffset val="100"/>
        <c:noMultiLvlLbl val="0"/>
      </c:catAx>
      <c:valAx>
        <c:axId val="21227776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778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'13-Security'!$C$38</c:f>
              <c:strCache>
                <c:ptCount val="1"/>
                <c:pt idx="0">
                  <c:v>Total Points for Categotry 13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'13-Security'!$D$35:$E$35</c:f>
              <c:strCache>
                <c:ptCount val="2"/>
                <c:pt idx="1">
                  <c:v>Hacienda Home Centers</c:v>
                </c:pt>
              </c:strCache>
            </c:strRef>
          </c:cat>
          <c:val>
            <c:numRef>
              <c:f>'13-Security'!$D$38:$E$38</c:f>
              <c:numCache>
                <c:formatCode>0.00</c:formatCode>
                <c:ptCount val="2"/>
                <c:pt idx="1">
                  <c:v>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FB-4EB1-9279-66F2E8883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3955232"/>
        <c:axId val="15394707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'13-Security'!$C$36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'13-Security'!$D$35:$E$35</c15:sqref>
                        </c15:formulaRef>
                      </c:ext>
                    </c:extLst>
                    <c:strCache>
                      <c:ptCount val="2"/>
                      <c:pt idx="1">
                        <c:v>Hacienda Home Centers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'13-Security'!$D$36:$E$36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1">
                        <c:v>300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8FB-4EB1-9279-66F2E8883319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'13-Security'!$C$37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'13-Security'!$D$35:$E$35</c15:sqref>
                        </c15:formulaRef>
                      </c:ext>
                    </c:extLst>
                    <c:strCache>
                      <c:ptCount val="2"/>
                      <c:pt idx="1">
                        <c:v>Hacienda Home Centers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'13-Security'!$D$37:$E$37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1">
                        <c:v>460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8FB-4EB1-9279-66F2E8883319}"/>
                  </c:ext>
                </c:extLst>
              </c15:ser>
            </c15:filteredBarSeries>
          </c:ext>
        </c:extLst>
      </c:barChart>
      <c:catAx>
        <c:axId val="153955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947072"/>
        <c:crosses val="autoZero"/>
        <c:auto val="1"/>
        <c:lblAlgn val="ctr"/>
        <c:lblOffset val="100"/>
        <c:noMultiLvlLbl val="0"/>
      </c:catAx>
      <c:valAx>
        <c:axId val="153947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95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'14-Safety'!$C$29</c:f>
              <c:strCache>
                <c:ptCount val="1"/>
                <c:pt idx="0">
                  <c:v>Total Points for Categotry 14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'14-Safety'!$D$26:$F$26</c:f>
              <c:strCache>
                <c:ptCount val="3"/>
                <c:pt idx="1">
                  <c:v>Hacienda Home Centers</c:v>
                </c:pt>
                <c:pt idx="2">
                  <c:v>North Coast Electric</c:v>
                </c:pt>
              </c:strCache>
            </c:strRef>
          </c:cat>
          <c:val>
            <c:numRef>
              <c:f>'14-Safety'!$D$29:$F$29</c:f>
              <c:numCache>
                <c:formatCode>0.00</c:formatCode>
                <c:ptCount val="3"/>
                <c:pt idx="1">
                  <c:v>724.12975412780099</c:v>
                </c:pt>
                <c:pt idx="2">
                  <c:v>664.43558457381573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30-4990-AD59-39E1A5355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29277200"/>
        <c:axId val="22927384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'14-Safety'!$C$27</c15:sqref>
                        </c15:formulaRef>
                      </c:ext>
                    </c:extLst>
                    <c:strCache>
                      <c:ptCount val="1"/>
                      <c:pt idx="0">
                        <c:v>TOTAL POINTS FOR CATEGORY=300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'14-Safety'!$D$26:$F$26</c15:sqref>
                        </c15:formulaRef>
                      </c:ext>
                    </c:extLst>
                    <c:strCache>
                      <c:ptCount val="3"/>
                      <c:pt idx="1">
                        <c:v>Hacienda Home Centers</c:v>
                      </c:pt>
                      <c:pt idx="2">
                        <c:v>North Coast Electric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'14-Safety'!$D$27:$F$27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1">
                        <c:v>264.12975412780099</c:v>
                      </c:pt>
                      <c:pt idx="2">
                        <c:v>224.43558457381579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430-4990-AD59-39E1A5355F51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'14-Safety'!$C$28</c15:sqref>
                        </c15:formulaRef>
                      </c:ext>
                    </c:extLst>
                    <c:strCache>
                      <c:ptCount val="1"/>
                      <c:pt idx="0">
                        <c:v>Technical Evaluation = 700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'14-Safety'!$D$26:$F$26</c15:sqref>
                        </c15:formulaRef>
                      </c:ext>
                    </c:extLst>
                    <c:strCache>
                      <c:ptCount val="3"/>
                      <c:pt idx="1">
                        <c:v>Hacienda Home Centers</c:v>
                      </c:pt>
                      <c:pt idx="2">
                        <c:v>North Coast Electric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'14-Safety'!$D$28:$F$28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1">
                        <c:v>460</c:v>
                      </c:pt>
                      <c:pt idx="2">
                        <c:v>440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430-4990-AD59-39E1A5355F51}"/>
                  </c:ext>
                </c:extLst>
              </c15:ser>
            </c15:filteredBarSeries>
          </c:ext>
        </c:extLst>
      </c:barChart>
      <c:catAx>
        <c:axId val="229277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273840"/>
        <c:crosses val="autoZero"/>
        <c:auto val="1"/>
        <c:lblAlgn val="ctr"/>
        <c:lblOffset val="100"/>
        <c:noMultiLvlLbl val="0"/>
      </c:catAx>
      <c:valAx>
        <c:axId val="229273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27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476249</xdr:colOff>
      <xdr:row>62</xdr:row>
      <xdr:rowOff>161925</xdr:rowOff>
    </xdr:from>
    <xdr:to>
      <xdr:col>14</xdr:col>
      <xdr:colOff>600074</xdr:colOff>
      <xdr:row>73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6D8E96-F1D9-12D1-73E3-DB6A83771D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142874</xdr:colOff>
      <xdr:row>32</xdr:row>
      <xdr:rowOff>109536</xdr:rowOff>
    </xdr:from>
    <xdr:to>
      <xdr:col>17</xdr:col>
      <xdr:colOff>38100</xdr:colOff>
      <xdr:row>48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BA36BC-4863-10A1-B88C-E0B96698BA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414337</xdr:colOff>
      <xdr:row>38</xdr:row>
      <xdr:rowOff>271462</xdr:rowOff>
    </xdr:from>
    <xdr:to>
      <xdr:col>14</xdr:col>
      <xdr:colOff>600075</xdr:colOff>
      <xdr:row>49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1F4B8A-C2A6-CBD1-911F-7E17C29886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185737</xdr:colOff>
      <xdr:row>27</xdr:row>
      <xdr:rowOff>261936</xdr:rowOff>
    </xdr:from>
    <xdr:to>
      <xdr:col>14</xdr:col>
      <xdr:colOff>333375</xdr:colOff>
      <xdr:row>33</xdr:row>
      <xdr:rowOff>495299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E058F5-58E4-C7BC-56A2-DA7F4FAEA4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381006</xdr:colOff>
      <xdr:row>28</xdr:row>
      <xdr:rowOff>33336</xdr:rowOff>
    </xdr:from>
    <xdr:to>
      <xdr:col>15</xdr:col>
      <xdr:colOff>95250</xdr:colOff>
      <xdr:row>35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DA723D-29BF-54B5-A15C-11B1564CA5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37</xdr:row>
      <xdr:rowOff>109537</xdr:rowOff>
    </xdr:from>
    <xdr:to>
      <xdr:col>15</xdr:col>
      <xdr:colOff>9525</xdr:colOff>
      <xdr:row>50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8CB564-683E-0201-7DFB-CE99516E17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177186</xdr:colOff>
      <xdr:row>29</xdr:row>
      <xdr:rowOff>31545</xdr:rowOff>
    </xdr:from>
    <xdr:to>
      <xdr:col>15</xdr:col>
      <xdr:colOff>542823</xdr:colOff>
      <xdr:row>35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2F2DA8-ACD1-9AB2-D987-0217AFB364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302558</xdr:colOff>
      <xdr:row>35</xdr:row>
      <xdr:rowOff>68356</xdr:rowOff>
    </xdr:from>
    <xdr:to>
      <xdr:col>15</xdr:col>
      <xdr:colOff>235323</xdr:colOff>
      <xdr:row>48</xdr:row>
      <xdr:rowOff>112058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CA0A3A-CB73-F44C-DD14-28327939B6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39</xdr:row>
      <xdr:rowOff>109536</xdr:rowOff>
    </xdr:from>
    <xdr:to>
      <xdr:col>14</xdr:col>
      <xdr:colOff>381006</xdr:colOff>
      <xdr:row>51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20DCD1-FBC6-D176-C440-52848FF737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528637</xdr:colOff>
      <xdr:row>38</xdr:row>
      <xdr:rowOff>52386</xdr:rowOff>
    </xdr:from>
    <xdr:to>
      <xdr:col>15</xdr:col>
      <xdr:colOff>9525</xdr:colOff>
      <xdr:row>51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CD4BA5-A271-C658-37CC-50C756F821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200024</xdr:colOff>
      <xdr:row>38</xdr:row>
      <xdr:rowOff>128586</xdr:rowOff>
    </xdr:from>
    <xdr:to>
      <xdr:col>14</xdr:col>
      <xdr:colOff>609599</xdr:colOff>
      <xdr:row>51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729F36-18B3-DF24-95F2-DA49AB1392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291353</xdr:colOff>
      <xdr:row>28</xdr:row>
      <xdr:rowOff>68355</xdr:rowOff>
    </xdr:from>
    <xdr:to>
      <xdr:col>15</xdr:col>
      <xdr:colOff>571500</xdr:colOff>
      <xdr:row>32</xdr:row>
      <xdr:rowOff>224116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1ED08D-9B20-0F06-A959-E50280B9C1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385762</xdr:colOff>
      <xdr:row>34</xdr:row>
      <xdr:rowOff>147637</xdr:rowOff>
    </xdr:from>
    <xdr:to>
      <xdr:col>14</xdr:col>
      <xdr:colOff>80962</xdr:colOff>
      <xdr:row>43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6F2979-1A5C-6E1A-CC43-2975A493DB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44831</xdr:colOff>
      <xdr:row>24</xdr:row>
      <xdr:rowOff>516592</xdr:rowOff>
    </xdr:from>
    <xdr:to>
      <xdr:col>14</xdr:col>
      <xdr:colOff>381008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4EAF34-17A5-4432-64D9-BD2A5A2D39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881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B39FFC7-0BBA-492A-9A07-0084C4C44275}">
  <we:reference id="e504fb41-a92a-4526-b101-542f357b7acb" version="1.14.1.0" store="\\ant.amazon.com\dept\Retail-Assistant\Retail-Assistant-Main\RAE\manifests\prod" storeType="Filesystem"/>
  <we:alternateReferences/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3"/>
  <sheetViews>
    <sheetView topLeftCell="A76" workbookViewId="0">
      <selection activeCell="N92" sqref="N92"/>
    </sheetView>
  </sheetViews>
  <sheetFormatPr defaultRowHeight="15" x14ac:dyDescent="0.25"/>
  <cols>
    <col min="1" max="1" width="9.28515625" style="11"/>
    <col min="2" max="2" width="21.5703125" customWidth="1"/>
    <col min="3" max="3" width="37" customWidth="1"/>
    <col min="4" max="4" width="21.5703125" customWidth="1"/>
    <col min="5" max="5" width="15.5703125" customWidth="1"/>
    <col min="6" max="6" width="19.42578125" customWidth="1"/>
    <col min="7" max="7" width="19.28515625" customWidth="1"/>
    <col min="8" max="8" width="21.28515625" customWidth="1"/>
    <col min="9" max="9" width="15" customWidth="1"/>
    <col min="10" max="10" width="14.5703125" customWidth="1"/>
    <col min="11" max="11" width="11.28515625" customWidth="1"/>
    <col min="12" max="12" width="12.42578125" customWidth="1"/>
    <col min="13" max="13" width="10.28515625" style="13" customWidth="1"/>
    <col min="14" max="14" width="22.7109375" customWidth="1"/>
    <col min="15" max="15" width="18.5703125" customWidth="1"/>
    <col min="16" max="16" width="15.42578125" customWidth="1"/>
    <col min="17" max="17" width="13.28515625" customWidth="1"/>
    <col min="18" max="18" width="17.42578125" customWidth="1"/>
    <col min="19" max="19" width="12.42578125" customWidth="1"/>
    <col min="20" max="20" width="11.7109375" customWidth="1"/>
    <col min="21" max="21" width="12.28515625" customWidth="1"/>
    <col min="22" max="22" width="14.5703125" customWidth="1"/>
    <col min="23" max="23" width="15.28515625" customWidth="1"/>
    <col min="24" max="24" width="12.28515625" customWidth="1"/>
  </cols>
  <sheetData>
    <row r="1" spans="1:24" s="3" customFormat="1" ht="76.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0</v>
      </c>
      <c r="N1" s="8" t="s">
        <v>1</v>
      </c>
      <c r="O1" s="8" t="s">
        <v>2</v>
      </c>
      <c r="P1" s="8" t="s">
        <v>3</v>
      </c>
      <c r="Q1" s="8" t="s">
        <v>4</v>
      </c>
      <c r="R1" s="8" t="s">
        <v>5</v>
      </c>
      <c r="S1" s="8" t="s">
        <v>12</v>
      </c>
      <c r="T1" s="8" t="s">
        <v>7</v>
      </c>
      <c r="U1" s="8" t="s">
        <v>13</v>
      </c>
      <c r="V1" s="8" t="s">
        <v>9</v>
      </c>
      <c r="W1" s="8" t="s">
        <v>10</v>
      </c>
      <c r="X1" s="8" t="s">
        <v>11</v>
      </c>
    </row>
    <row r="2" spans="1:24" ht="33.75" x14ac:dyDescent="0.25">
      <c r="A2" s="10" t="s">
        <v>14</v>
      </c>
      <c r="B2" s="1" t="s">
        <v>15</v>
      </c>
      <c r="C2" s="1"/>
      <c r="D2" s="1"/>
      <c r="E2" s="1"/>
      <c r="F2" s="1" t="s">
        <v>16</v>
      </c>
      <c r="G2" s="1" t="s">
        <v>16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2">
        <v>1</v>
      </c>
      <c r="N2" s="1" t="s">
        <v>15</v>
      </c>
      <c r="O2" s="1" t="s">
        <v>16</v>
      </c>
      <c r="P2" s="1" t="s">
        <v>16</v>
      </c>
      <c r="Q2" s="1" t="s">
        <v>16</v>
      </c>
      <c r="R2" s="1" t="s">
        <v>16</v>
      </c>
      <c r="S2" s="1" t="s">
        <v>16</v>
      </c>
      <c r="T2" s="1" t="s">
        <v>16</v>
      </c>
      <c r="U2" s="1" t="s">
        <v>16</v>
      </c>
      <c r="V2" s="1" t="s">
        <v>16</v>
      </c>
      <c r="W2" s="1" t="s">
        <v>16</v>
      </c>
      <c r="X2" s="1" t="s">
        <v>16</v>
      </c>
    </row>
    <row r="3" spans="1:24" ht="33.75" x14ac:dyDescent="0.25">
      <c r="A3" s="10" t="s">
        <v>17</v>
      </c>
      <c r="B3" s="1" t="s">
        <v>15</v>
      </c>
      <c r="C3" s="1"/>
      <c r="D3" s="1"/>
      <c r="E3" s="1"/>
      <c r="F3" s="1" t="s">
        <v>16</v>
      </c>
      <c r="G3" s="1" t="s">
        <v>16</v>
      </c>
      <c r="H3" s="1" t="s">
        <v>16</v>
      </c>
      <c r="I3" s="1" t="s">
        <v>16</v>
      </c>
      <c r="J3" s="1" t="s">
        <v>16</v>
      </c>
      <c r="K3" s="1" t="s">
        <v>16</v>
      </c>
      <c r="L3" s="1" t="s">
        <v>16</v>
      </c>
      <c r="M3" s="12">
        <v>2</v>
      </c>
      <c r="N3" s="1" t="s">
        <v>15</v>
      </c>
      <c r="O3" s="1" t="s">
        <v>16</v>
      </c>
      <c r="P3" s="1" t="s">
        <v>16</v>
      </c>
      <c r="Q3" s="1" t="s">
        <v>16</v>
      </c>
      <c r="R3" s="1" t="s">
        <v>16</v>
      </c>
      <c r="S3" s="1" t="s">
        <v>16</v>
      </c>
      <c r="T3" s="1" t="s">
        <v>16</v>
      </c>
      <c r="U3" s="1" t="s">
        <v>16</v>
      </c>
      <c r="V3" s="1" t="s">
        <v>16</v>
      </c>
      <c r="W3" s="1" t="s">
        <v>16</v>
      </c>
      <c r="X3" s="1" t="s">
        <v>16</v>
      </c>
    </row>
    <row r="4" spans="1:24" ht="33.75" x14ac:dyDescent="0.25">
      <c r="A4" s="10" t="s">
        <v>18</v>
      </c>
      <c r="B4" s="1" t="s">
        <v>15</v>
      </c>
      <c r="C4" s="1"/>
      <c r="D4" s="1"/>
      <c r="E4" s="1"/>
      <c r="F4" s="1" t="s">
        <v>16</v>
      </c>
      <c r="G4" s="1" t="s">
        <v>16</v>
      </c>
      <c r="H4" s="1" t="s">
        <v>16</v>
      </c>
      <c r="I4" s="1" t="s">
        <v>16</v>
      </c>
      <c r="J4" s="1" t="s">
        <v>16</v>
      </c>
      <c r="K4" s="1" t="s">
        <v>16</v>
      </c>
      <c r="L4" s="1" t="s">
        <v>16</v>
      </c>
      <c r="M4" s="12">
        <v>3</v>
      </c>
      <c r="N4" s="1" t="s">
        <v>15</v>
      </c>
      <c r="O4" s="1" t="s">
        <v>16</v>
      </c>
      <c r="P4" s="1" t="s">
        <v>16</v>
      </c>
      <c r="Q4" s="1" t="s">
        <v>16</v>
      </c>
      <c r="R4" s="1" t="s">
        <v>16</v>
      </c>
      <c r="S4" s="1" t="s">
        <v>16</v>
      </c>
      <c r="T4" s="1" t="s">
        <v>16</v>
      </c>
      <c r="U4" s="1" t="s">
        <v>16</v>
      </c>
      <c r="V4" s="1" t="s">
        <v>16</v>
      </c>
      <c r="W4" s="1" t="s">
        <v>16</v>
      </c>
      <c r="X4" s="1" t="s">
        <v>16</v>
      </c>
    </row>
    <row r="5" spans="1:24" ht="33.75" x14ac:dyDescent="0.25">
      <c r="A5" s="10" t="s">
        <v>19</v>
      </c>
      <c r="B5" s="1" t="s">
        <v>15</v>
      </c>
      <c r="C5" s="1"/>
      <c r="D5" s="1"/>
      <c r="E5" s="1"/>
      <c r="F5" s="1" t="s">
        <v>16</v>
      </c>
      <c r="G5" s="1" t="s">
        <v>16</v>
      </c>
      <c r="H5" s="1" t="s">
        <v>16</v>
      </c>
      <c r="I5" s="1" t="s">
        <v>16</v>
      </c>
      <c r="J5" s="1" t="s">
        <v>16</v>
      </c>
      <c r="K5" s="1" t="s">
        <v>16</v>
      </c>
      <c r="L5" s="1" t="s">
        <v>16</v>
      </c>
      <c r="M5" s="12">
        <v>4</v>
      </c>
      <c r="N5" s="1" t="s">
        <v>15</v>
      </c>
      <c r="O5" s="1" t="s">
        <v>16</v>
      </c>
      <c r="P5" s="1" t="s">
        <v>16</v>
      </c>
      <c r="Q5" s="1" t="s">
        <v>16</v>
      </c>
      <c r="R5" s="1" t="s">
        <v>16</v>
      </c>
      <c r="S5" s="1" t="s">
        <v>16</v>
      </c>
      <c r="T5" s="1" t="s">
        <v>16</v>
      </c>
      <c r="U5" s="1" t="s">
        <v>16</v>
      </c>
      <c r="V5" s="1" t="s">
        <v>16</v>
      </c>
      <c r="W5" s="1" t="s">
        <v>16</v>
      </c>
      <c r="X5" s="1" t="s">
        <v>16</v>
      </c>
    </row>
    <row r="6" spans="1:24" ht="33.75" x14ac:dyDescent="0.25">
      <c r="A6" s="10" t="s">
        <v>20</v>
      </c>
      <c r="B6" s="1" t="s">
        <v>15</v>
      </c>
      <c r="C6" s="1"/>
      <c r="D6" s="1"/>
      <c r="E6" s="1"/>
      <c r="F6" s="1" t="s">
        <v>16</v>
      </c>
      <c r="G6" s="1" t="s">
        <v>16</v>
      </c>
      <c r="H6" s="1" t="s">
        <v>16</v>
      </c>
      <c r="I6" s="1" t="s">
        <v>16</v>
      </c>
      <c r="J6" s="1" t="s">
        <v>16</v>
      </c>
      <c r="K6" s="1" t="s">
        <v>16</v>
      </c>
      <c r="L6" s="1" t="s">
        <v>16</v>
      </c>
      <c r="M6" s="12">
        <v>5</v>
      </c>
      <c r="N6" s="1" t="s">
        <v>15</v>
      </c>
      <c r="O6" s="1" t="s">
        <v>16</v>
      </c>
      <c r="P6" s="1" t="s">
        <v>16</v>
      </c>
      <c r="Q6" s="1" t="s">
        <v>16</v>
      </c>
      <c r="R6" s="1" t="s">
        <v>16</v>
      </c>
      <c r="S6" s="1" t="s">
        <v>16</v>
      </c>
      <c r="T6" s="1" t="s">
        <v>16</v>
      </c>
      <c r="U6" s="1" t="s">
        <v>16</v>
      </c>
      <c r="V6" s="1" t="s">
        <v>16</v>
      </c>
      <c r="W6" s="1" t="s">
        <v>16</v>
      </c>
      <c r="X6" s="1" t="s">
        <v>16</v>
      </c>
    </row>
    <row r="7" spans="1:24" ht="33.75" x14ac:dyDescent="0.25">
      <c r="A7" s="10" t="s">
        <v>21</v>
      </c>
      <c r="B7" s="1" t="s">
        <v>15</v>
      </c>
      <c r="C7" s="1"/>
      <c r="D7" s="1"/>
      <c r="E7" s="1"/>
      <c r="F7" s="1" t="s">
        <v>16</v>
      </c>
      <c r="G7" s="1" t="s">
        <v>16</v>
      </c>
      <c r="H7" s="1" t="s">
        <v>16</v>
      </c>
      <c r="I7" s="1" t="s">
        <v>16</v>
      </c>
      <c r="J7" s="1" t="s">
        <v>16</v>
      </c>
      <c r="K7" s="1" t="s">
        <v>16</v>
      </c>
      <c r="L7" s="1" t="s">
        <v>16</v>
      </c>
      <c r="M7" s="12">
        <v>6</v>
      </c>
      <c r="N7" s="1" t="s">
        <v>15</v>
      </c>
      <c r="O7" s="1" t="s">
        <v>16</v>
      </c>
      <c r="P7" s="1" t="s">
        <v>16</v>
      </c>
      <c r="Q7" s="1" t="s">
        <v>16</v>
      </c>
      <c r="R7" s="1" t="s">
        <v>16</v>
      </c>
      <c r="S7" s="1" t="s">
        <v>16</v>
      </c>
      <c r="T7" s="1" t="s">
        <v>16</v>
      </c>
      <c r="U7" s="1" t="s">
        <v>16</v>
      </c>
      <c r="V7" s="1" t="s">
        <v>16</v>
      </c>
      <c r="W7" s="1" t="s">
        <v>16</v>
      </c>
      <c r="X7" s="1" t="s">
        <v>16</v>
      </c>
    </row>
    <row r="8" spans="1:24" ht="33.75" x14ac:dyDescent="0.25">
      <c r="A8" s="10" t="s">
        <v>22</v>
      </c>
      <c r="B8" s="1" t="s">
        <v>15</v>
      </c>
      <c r="C8" s="1"/>
      <c r="D8" s="1"/>
      <c r="E8" s="1"/>
      <c r="F8" s="1" t="s">
        <v>16</v>
      </c>
      <c r="G8" s="1" t="s">
        <v>16</v>
      </c>
      <c r="H8" s="1" t="s">
        <v>16</v>
      </c>
      <c r="I8" s="1" t="s">
        <v>16</v>
      </c>
      <c r="J8" s="1" t="s">
        <v>16</v>
      </c>
      <c r="K8" s="1" t="s">
        <v>16</v>
      </c>
      <c r="L8" s="1" t="s">
        <v>16</v>
      </c>
      <c r="M8" s="12">
        <v>7</v>
      </c>
      <c r="N8" s="1" t="s">
        <v>15</v>
      </c>
      <c r="O8" s="1" t="s">
        <v>16</v>
      </c>
      <c r="P8" s="1" t="s">
        <v>16</v>
      </c>
      <c r="Q8" s="1" t="s">
        <v>16</v>
      </c>
      <c r="R8" s="1" t="s">
        <v>16</v>
      </c>
      <c r="S8" s="1" t="s">
        <v>16</v>
      </c>
      <c r="T8" s="1" t="s">
        <v>16</v>
      </c>
      <c r="U8" s="1" t="s">
        <v>16</v>
      </c>
      <c r="V8" s="1" t="s">
        <v>16</v>
      </c>
      <c r="W8" s="1" t="s">
        <v>16</v>
      </c>
      <c r="X8" s="1" t="s">
        <v>16</v>
      </c>
    </row>
    <row r="9" spans="1:24" ht="33.75" x14ac:dyDescent="0.25">
      <c r="A9" s="10" t="s">
        <v>23</v>
      </c>
      <c r="B9" s="1" t="s">
        <v>15</v>
      </c>
      <c r="C9" s="1"/>
      <c r="D9" s="1"/>
      <c r="E9" s="1"/>
      <c r="F9" s="1" t="s">
        <v>16</v>
      </c>
      <c r="G9" s="1" t="s">
        <v>16</v>
      </c>
      <c r="H9" s="1" t="s">
        <v>16</v>
      </c>
      <c r="I9" s="1" t="s">
        <v>16</v>
      </c>
      <c r="J9" s="1" t="s">
        <v>16</v>
      </c>
      <c r="K9" s="1" t="s">
        <v>16</v>
      </c>
      <c r="L9" s="1" t="s">
        <v>16</v>
      </c>
      <c r="M9" s="12">
        <v>8</v>
      </c>
      <c r="N9" s="1" t="s">
        <v>15</v>
      </c>
      <c r="O9" s="1" t="s">
        <v>16</v>
      </c>
      <c r="P9" s="1" t="s">
        <v>16</v>
      </c>
      <c r="Q9" s="1" t="s">
        <v>16</v>
      </c>
      <c r="R9" s="1" t="s">
        <v>16</v>
      </c>
      <c r="S9" s="1" t="s">
        <v>16</v>
      </c>
      <c r="T9" s="1" t="s">
        <v>16</v>
      </c>
      <c r="U9" s="1" t="s">
        <v>16</v>
      </c>
      <c r="V9" s="1" t="s">
        <v>16</v>
      </c>
      <c r="W9" s="1" t="s">
        <v>16</v>
      </c>
      <c r="X9" s="1" t="s">
        <v>16</v>
      </c>
    </row>
    <row r="10" spans="1:24" ht="33.75" x14ac:dyDescent="0.25">
      <c r="A10" s="10" t="s">
        <v>24</v>
      </c>
      <c r="B10" s="1" t="s">
        <v>15</v>
      </c>
      <c r="C10" s="1"/>
      <c r="D10" s="1"/>
      <c r="E10" s="1"/>
      <c r="F10" s="1" t="s">
        <v>16</v>
      </c>
      <c r="G10" s="1" t="s">
        <v>16</v>
      </c>
      <c r="H10" s="1" t="s">
        <v>16</v>
      </c>
      <c r="I10" s="1" t="s">
        <v>16</v>
      </c>
      <c r="J10" s="1" t="s">
        <v>16</v>
      </c>
      <c r="K10" s="1" t="s">
        <v>16</v>
      </c>
      <c r="L10" s="1" t="s">
        <v>16</v>
      </c>
      <c r="M10" s="12">
        <v>9</v>
      </c>
      <c r="N10" s="1" t="s">
        <v>15</v>
      </c>
      <c r="O10" s="1" t="s">
        <v>16</v>
      </c>
      <c r="P10" s="1" t="s">
        <v>16</v>
      </c>
      <c r="Q10" s="1" t="s">
        <v>16</v>
      </c>
      <c r="R10" s="1" t="s">
        <v>16</v>
      </c>
      <c r="S10" s="1" t="s">
        <v>16</v>
      </c>
      <c r="T10" s="1" t="s">
        <v>16</v>
      </c>
      <c r="U10" s="1" t="s">
        <v>16</v>
      </c>
      <c r="V10" s="1" t="s">
        <v>16</v>
      </c>
      <c r="W10" s="1" t="s">
        <v>16</v>
      </c>
      <c r="X10" s="1" t="s">
        <v>16</v>
      </c>
    </row>
    <row r="11" spans="1:24" ht="33.75" x14ac:dyDescent="0.25">
      <c r="A11" s="10" t="s">
        <v>25</v>
      </c>
      <c r="B11" s="1" t="s">
        <v>15</v>
      </c>
      <c r="C11" s="1"/>
      <c r="D11" s="1"/>
      <c r="E11" s="1"/>
      <c r="F11" s="1" t="s">
        <v>16</v>
      </c>
      <c r="G11" s="1" t="s">
        <v>16</v>
      </c>
      <c r="H11" s="1" t="s">
        <v>16</v>
      </c>
      <c r="I11" s="1" t="s">
        <v>16</v>
      </c>
      <c r="J11" s="1" t="s">
        <v>16</v>
      </c>
      <c r="K11" s="1" t="s">
        <v>16</v>
      </c>
      <c r="L11" s="1" t="s">
        <v>16</v>
      </c>
      <c r="M11" s="12">
        <v>10</v>
      </c>
      <c r="N11" s="1" t="s">
        <v>15</v>
      </c>
      <c r="O11" s="1" t="s">
        <v>16</v>
      </c>
      <c r="P11" s="1" t="s">
        <v>16</v>
      </c>
      <c r="Q11" s="1" t="s">
        <v>16</v>
      </c>
      <c r="R11" s="1" t="s">
        <v>16</v>
      </c>
      <c r="S11" s="1" t="s">
        <v>16</v>
      </c>
      <c r="T11" s="1" t="s">
        <v>16</v>
      </c>
      <c r="U11" s="1" t="s">
        <v>16</v>
      </c>
      <c r="V11" s="1" t="s">
        <v>16</v>
      </c>
      <c r="W11" s="1" t="s">
        <v>16</v>
      </c>
      <c r="X11" s="1" t="s">
        <v>16</v>
      </c>
    </row>
    <row r="12" spans="1:24" ht="15.75" customHeight="1" x14ac:dyDescent="0.25"/>
    <row r="13" spans="1:24" s="3" customFormat="1" ht="76.5" x14ac:dyDescent="0.25">
      <c r="A13" s="4" t="s">
        <v>0</v>
      </c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6" t="s">
        <v>8</v>
      </c>
      <c r="J13" s="6" t="s">
        <v>9</v>
      </c>
      <c r="K13" s="6" t="s">
        <v>10</v>
      </c>
      <c r="L13" s="6" t="s">
        <v>11</v>
      </c>
      <c r="M13" s="7" t="s">
        <v>0</v>
      </c>
      <c r="N13" s="8" t="s">
        <v>1</v>
      </c>
      <c r="O13" s="8" t="s">
        <v>2</v>
      </c>
      <c r="P13" s="8" t="s">
        <v>3</v>
      </c>
      <c r="Q13" s="8" t="s">
        <v>4</v>
      </c>
      <c r="R13" s="8" t="s">
        <v>5</v>
      </c>
      <c r="S13" s="8" t="s">
        <v>12</v>
      </c>
      <c r="T13" s="8" t="s">
        <v>7</v>
      </c>
      <c r="U13" s="8" t="s">
        <v>13</v>
      </c>
      <c r="V13" s="8" t="s">
        <v>9</v>
      </c>
      <c r="W13" s="8" t="s">
        <v>10</v>
      </c>
      <c r="X13" s="8" t="s">
        <v>11</v>
      </c>
    </row>
    <row r="14" spans="1:24" ht="33.75" x14ac:dyDescent="0.25">
      <c r="A14" s="10" t="s">
        <v>14</v>
      </c>
      <c r="B14" s="1" t="s">
        <v>15</v>
      </c>
      <c r="C14" s="1"/>
      <c r="D14" s="1"/>
      <c r="E14" s="1"/>
      <c r="F14" s="1" t="s">
        <v>16</v>
      </c>
      <c r="G14" s="1" t="s">
        <v>16</v>
      </c>
      <c r="H14" s="1" t="s">
        <v>16</v>
      </c>
      <c r="I14" s="1" t="s">
        <v>16</v>
      </c>
      <c r="J14" s="1" t="s">
        <v>16</v>
      </c>
      <c r="K14" s="1" t="s">
        <v>16</v>
      </c>
      <c r="L14" s="1" t="s">
        <v>16</v>
      </c>
      <c r="M14" s="12">
        <v>1</v>
      </c>
      <c r="N14" s="1" t="s">
        <v>15</v>
      </c>
      <c r="O14" s="1" t="s">
        <v>16</v>
      </c>
      <c r="P14" s="1" t="s">
        <v>16</v>
      </c>
      <c r="Q14" s="1" t="s">
        <v>16</v>
      </c>
      <c r="R14" s="1" t="s">
        <v>16</v>
      </c>
      <c r="S14" s="1" t="s">
        <v>16</v>
      </c>
      <c r="T14" s="1" t="s">
        <v>16</v>
      </c>
      <c r="U14" s="1" t="s">
        <v>16</v>
      </c>
      <c r="V14" s="1" t="s">
        <v>16</v>
      </c>
      <c r="W14" s="1" t="s">
        <v>16</v>
      </c>
      <c r="X14" s="1" t="s">
        <v>16</v>
      </c>
    </row>
    <row r="15" spans="1:24" ht="22.5" customHeight="1" x14ac:dyDescent="0.25">
      <c r="A15" s="10" t="s">
        <v>17</v>
      </c>
      <c r="B15" s="1" t="s">
        <v>15</v>
      </c>
      <c r="C15" s="1"/>
      <c r="D15" s="1"/>
      <c r="E15" s="1"/>
      <c r="F15" s="1" t="s">
        <v>16</v>
      </c>
      <c r="G15" s="1" t="s">
        <v>16</v>
      </c>
      <c r="H15" s="1" t="s">
        <v>16</v>
      </c>
      <c r="I15" s="1" t="s">
        <v>16</v>
      </c>
      <c r="J15" s="1" t="s">
        <v>16</v>
      </c>
      <c r="K15" s="1" t="s">
        <v>16</v>
      </c>
      <c r="L15" s="1" t="s">
        <v>16</v>
      </c>
      <c r="M15" s="12">
        <v>2</v>
      </c>
      <c r="N15" s="1" t="s">
        <v>15</v>
      </c>
      <c r="O15" s="1" t="s">
        <v>16</v>
      </c>
      <c r="P15" s="1" t="s">
        <v>16</v>
      </c>
      <c r="Q15" s="1" t="s">
        <v>16</v>
      </c>
      <c r="R15" s="1" t="s">
        <v>16</v>
      </c>
      <c r="S15" s="1" t="s">
        <v>16</v>
      </c>
      <c r="T15" s="1" t="s">
        <v>16</v>
      </c>
      <c r="U15" s="1" t="s">
        <v>16</v>
      </c>
      <c r="V15" s="1" t="s">
        <v>16</v>
      </c>
      <c r="W15" s="1" t="s">
        <v>16</v>
      </c>
      <c r="X15" s="1" t="s">
        <v>16</v>
      </c>
    </row>
    <row r="16" spans="1:24" ht="20.25" customHeight="1" x14ac:dyDescent="0.25">
      <c r="A16" s="10" t="s">
        <v>18</v>
      </c>
      <c r="B16" s="1" t="s">
        <v>15</v>
      </c>
      <c r="C16" s="1"/>
      <c r="D16" s="1"/>
      <c r="E16" s="1"/>
      <c r="F16" s="1" t="s">
        <v>16</v>
      </c>
      <c r="G16" s="1" t="s">
        <v>16</v>
      </c>
      <c r="H16" s="1" t="s">
        <v>16</v>
      </c>
      <c r="I16" s="1" t="s">
        <v>16</v>
      </c>
      <c r="J16" s="1" t="s">
        <v>16</v>
      </c>
      <c r="K16" s="1" t="s">
        <v>16</v>
      </c>
      <c r="L16" s="1" t="s">
        <v>16</v>
      </c>
      <c r="M16" s="12">
        <v>3</v>
      </c>
      <c r="N16" s="1" t="s">
        <v>15</v>
      </c>
      <c r="O16" s="1" t="s">
        <v>16</v>
      </c>
      <c r="P16" s="1" t="s">
        <v>16</v>
      </c>
      <c r="Q16" s="1" t="s">
        <v>16</v>
      </c>
      <c r="R16" s="1" t="s">
        <v>16</v>
      </c>
      <c r="S16" s="1" t="s">
        <v>16</v>
      </c>
      <c r="T16" s="1" t="s">
        <v>16</v>
      </c>
      <c r="U16" s="1" t="s">
        <v>16</v>
      </c>
      <c r="V16" s="1" t="s">
        <v>16</v>
      </c>
      <c r="W16" s="1" t="s">
        <v>16</v>
      </c>
      <c r="X16" s="1" t="s">
        <v>16</v>
      </c>
    </row>
    <row r="17" spans="1:24" ht="33.75" x14ac:dyDescent="0.25">
      <c r="A17" s="10" t="s">
        <v>19</v>
      </c>
      <c r="B17" s="1" t="s">
        <v>15</v>
      </c>
      <c r="C17" s="1"/>
      <c r="D17" s="1"/>
      <c r="E17" s="1"/>
      <c r="F17" s="1" t="s">
        <v>16</v>
      </c>
      <c r="G17" s="1" t="s">
        <v>16</v>
      </c>
      <c r="H17" s="1" t="s">
        <v>16</v>
      </c>
      <c r="I17" s="1" t="s">
        <v>16</v>
      </c>
      <c r="J17" s="1" t="s">
        <v>16</v>
      </c>
      <c r="K17" s="1" t="s">
        <v>16</v>
      </c>
      <c r="L17" s="1" t="s">
        <v>16</v>
      </c>
      <c r="M17" s="12">
        <v>4</v>
      </c>
      <c r="N17" s="1" t="s">
        <v>15</v>
      </c>
      <c r="O17" s="1" t="s">
        <v>16</v>
      </c>
      <c r="P17" s="1" t="s">
        <v>16</v>
      </c>
      <c r="Q17" s="1" t="s">
        <v>16</v>
      </c>
      <c r="R17" s="1" t="s">
        <v>16</v>
      </c>
      <c r="S17" s="1" t="s">
        <v>16</v>
      </c>
      <c r="T17" s="1" t="s">
        <v>16</v>
      </c>
      <c r="U17" s="1" t="s">
        <v>16</v>
      </c>
      <c r="V17" s="1" t="s">
        <v>16</v>
      </c>
      <c r="W17" s="1" t="s">
        <v>16</v>
      </c>
      <c r="X17" s="1" t="s">
        <v>16</v>
      </c>
    </row>
    <row r="18" spans="1:24" ht="33.75" x14ac:dyDescent="0.25">
      <c r="A18" s="10" t="s">
        <v>20</v>
      </c>
      <c r="B18" s="1" t="s">
        <v>15</v>
      </c>
      <c r="C18" s="1"/>
      <c r="D18" s="1"/>
      <c r="E18" s="1"/>
      <c r="F18" s="1" t="s">
        <v>16</v>
      </c>
      <c r="G18" s="1" t="s">
        <v>16</v>
      </c>
      <c r="H18" s="1" t="s">
        <v>16</v>
      </c>
      <c r="I18" s="1" t="s">
        <v>16</v>
      </c>
      <c r="J18" s="1" t="s">
        <v>16</v>
      </c>
      <c r="K18" s="1" t="s">
        <v>16</v>
      </c>
      <c r="L18" s="1" t="s">
        <v>16</v>
      </c>
      <c r="M18" s="12">
        <v>5</v>
      </c>
      <c r="N18" s="1" t="s">
        <v>15</v>
      </c>
      <c r="O18" s="1" t="s">
        <v>16</v>
      </c>
      <c r="P18" s="1" t="s">
        <v>16</v>
      </c>
      <c r="Q18" s="1" t="s">
        <v>16</v>
      </c>
      <c r="R18" s="1" t="s">
        <v>16</v>
      </c>
      <c r="S18" s="1" t="s">
        <v>16</v>
      </c>
      <c r="T18" s="1" t="s">
        <v>16</v>
      </c>
      <c r="U18" s="1" t="s">
        <v>16</v>
      </c>
      <c r="V18" s="1" t="s">
        <v>16</v>
      </c>
      <c r="W18" s="1" t="s">
        <v>16</v>
      </c>
      <c r="X18" s="1" t="s">
        <v>16</v>
      </c>
    </row>
    <row r="19" spans="1:24" ht="33.75" x14ac:dyDescent="0.25">
      <c r="A19" s="10" t="s">
        <v>21</v>
      </c>
      <c r="B19" s="1" t="s">
        <v>15</v>
      </c>
      <c r="C19" s="1"/>
      <c r="D19" s="1"/>
      <c r="E19" s="1"/>
      <c r="F19" s="1" t="s">
        <v>16</v>
      </c>
      <c r="G19" s="1" t="s">
        <v>16</v>
      </c>
      <c r="H19" s="1" t="s">
        <v>16</v>
      </c>
      <c r="I19" s="1" t="s">
        <v>16</v>
      </c>
      <c r="J19" s="1" t="s">
        <v>16</v>
      </c>
      <c r="K19" s="1" t="s">
        <v>16</v>
      </c>
      <c r="L19" s="1" t="s">
        <v>16</v>
      </c>
      <c r="M19" s="12">
        <v>6</v>
      </c>
      <c r="N19" s="1" t="s">
        <v>15</v>
      </c>
      <c r="O19" s="1" t="s">
        <v>16</v>
      </c>
      <c r="P19" s="1" t="s">
        <v>16</v>
      </c>
      <c r="Q19" s="1" t="s">
        <v>16</v>
      </c>
      <c r="R19" s="1" t="s">
        <v>16</v>
      </c>
      <c r="S19" s="1" t="s">
        <v>16</v>
      </c>
      <c r="T19" s="1" t="s">
        <v>16</v>
      </c>
      <c r="U19" s="1" t="s">
        <v>16</v>
      </c>
      <c r="V19" s="1" t="s">
        <v>16</v>
      </c>
      <c r="W19" s="1" t="s">
        <v>16</v>
      </c>
      <c r="X19" s="1" t="s">
        <v>16</v>
      </c>
    </row>
    <row r="20" spans="1:24" ht="33.75" x14ac:dyDescent="0.25">
      <c r="A20" s="10" t="s">
        <v>22</v>
      </c>
      <c r="B20" s="1" t="s">
        <v>15</v>
      </c>
      <c r="C20" s="1"/>
      <c r="D20" s="1"/>
      <c r="E20" s="1"/>
      <c r="F20" s="1" t="s">
        <v>16</v>
      </c>
      <c r="G20" s="1" t="s">
        <v>16</v>
      </c>
      <c r="H20" s="1" t="s">
        <v>16</v>
      </c>
      <c r="I20" s="1" t="s">
        <v>16</v>
      </c>
      <c r="J20" s="1" t="s">
        <v>16</v>
      </c>
      <c r="K20" s="1" t="s">
        <v>16</v>
      </c>
      <c r="L20" s="1" t="s">
        <v>16</v>
      </c>
      <c r="M20" s="12">
        <v>7</v>
      </c>
      <c r="N20" s="1" t="s">
        <v>15</v>
      </c>
      <c r="O20" s="1" t="s">
        <v>16</v>
      </c>
      <c r="P20" s="1" t="s">
        <v>16</v>
      </c>
      <c r="Q20" s="1" t="s">
        <v>16</v>
      </c>
      <c r="R20" s="1" t="s">
        <v>16</v>
      </c>
      <c r="S20" s="1" t="s">
        <v>16</v>
      </c>
      <c r="T20" s="1" t="s">
        <v>16</v>
      </c>
      <c r="U20" s="1" t="s">
        <v>16</v>
      </c>
      <c r="V20" s="1" t="s">
        <v>16</v>
      </c>
      <c r="W20" s="1" t="s">
        <v>16</v>
      </c>
      <c r="X20" s="1" t="s">
        <v>16</v>
      </c>
    </row>
    <row r="21" spans="1:24" ht="33.75" x14ac:dyDescent="0.25">
      <c r="A21" s="10" t="s">
        <v>23</v>
      </c>
      <c r="B21" s="1" t="s">
        <v>15</v>
      </c>
      <c r="C21" s="1"/>
      <c r="D21" s="1"/>
      <c r="E21" s="1"/>
      <c r="F21" s="1" t="s">
        <v>16</v>
      </c>
      <c r="G21" s="1" t="s">
        <v>16</v>
      </c>
      <c r="H21" s="1" t="s">
        <v>16</v>
      </c>
      <c r="I21" s="1" t="s">
        <v>16</v>
      </c>
      <c r="J21" s="1" t="s">
        <v>16</v>
      </c>
      <c r="K21" s="1" t="s">
        <v>16</v>
      </c>
      <c r="L21" s="1" t="s">
        <v>16</v>
      </c>
      <c r="M21" s="12">
        <v>8</v>
      </c>
      <c r="N21" s="1" t="s">
        <v>15</v>
      </c>
      <c r="O21" s="1" t="s">
        <v>16</v>
      </c>
      <c r="P21" s="1" t="s">
        <v>16</v>
      </c>
      <c r="Q21" s="1" t="s">
        <v>16</v>
      </c>
      <c r="R21" s="1" t="s">
        <v>16</v>
      </c>
      <c r="S21" s="1" t="s">
        <v>16</v>
      </c>
      <c r="T21" s="1" t="s">
        <v>16</v>
      </c>
      <c r="U21" s="1" t="s">
        <v>16</v>
      </c>
      <c r="V21" s="1" t="s">
        <v>16</v>
      </c>
      <c r="W21" s="1" t="s">
        <v>16</v>
      </c>
      <c r="X21" s="1" t="s">
        <v>16</v>
      </c>
    </row>
    <row r="22" spans="1:24" ht="33.75" x14ac:dyDescent="0.25">
      <c r="A22" s="10" t="s">
        <v>24</v>
      </c>
      <c r="B22" s="1" t="s">
        <v>15</v>
      </c>
      <c r="C22" s="1"/>
      <c r="D22" s="1"/>
      <c r="E22" s="1"/>
      <c r="F22" s="1" t="s">
        <v>16</v>
      </c>
      <c r="G22" s="1" t="s">
        <v>16</v>
      </c>
      <c r="H22" s="1" t="s">
        <v>16</v>
      </c>
      <c r="I22" s="1" t="s">
        <v>16</v>
      </c>
      <c r="J22" s="1" t="s">
        <v>16</v>
      </c>
      <c r="K22" s="1" t="s">
        <v>16</v>
      </c>
      <c r="L22" s="1" t="s">
        <v>16</v>
      </c>
      <c r="M22" s="12">
        <v>9</v>
      </c>
      <c r="N22" s="1" t="s">
        <v>15</v>
      </c>
      <c r="O22" s="1" t="s">
        <v>16</v>
      </c>
      <c r="P22" s="1" t="s">
        <v>16</v>
      </c>
      <c r="Q22" s="1" t="s">
        <v>16</v>
      </c>
      <c r="R22" s="1" t="s">
        <v>16</v>
      </c>
      <c r="S22" s="1" t="s">
        <v>16</v>
      </c>
      <c r="T22" s="1" t="s">
        <v>16</v>
      </c>
      <c r="U22" s="1" t="s">
        <v>16</v>
      </c>
      <c r="V22" s="1" t="s">
        <v>16</v>
      </c>
      <c r="W22" s="1" t="s">
        <v>16</v>
      </c>
      <c r="X22" s="1" t="s">
        <v>16</v>
      </c>
    </row>
    <row r="23" spans="1:24" ht="33.75" x14ac:dyDescent="0.25">
      <c r="A23" s="10" t="s">
        <v>25</v>
      </c>
      <c r="B23" s="1" t="s">
        <v>15</v>
      </c>
      <c r="C23" s="1"/>
      <c r="D23" s="1"/>
      <c r="E23" s="1"/>
      <c r="F23" s="1" t="s">
        <v>16</v>
      </c>
      <c r="G23" s="1" t="s">
        <v>16</v>
      </c>
      <c r="H23" s="1" t="s">
        <v>16</v>
      </c>
      <c r="I23" s="1" t="s">
        <v>16</v>
      </c>
      <c r="J23" s="1" t="s">
        <v>16</v>
      </c>
      <c r="K23" s="1" t="s">
        <v>16</v>
      </c>
      <c r="L23" s="1" t="s">
        <v>16</v>
      </c>
      <c r="M23" s="12">
        <v>10</v>
      </c>
      <c r="N23" s="1" t="s">
        <v>15</v>
      </c>
      <c r="O23" s="1" t="s">
        <v>16</v>
      </c>
      <c r="P23" s="1" t="s">
        <v>16</v>
      </c>
      <c r="Q23" s="1" t="s">
        <v>16</v>
      </c>
      <c r="R23" s="1" t="s">
        <v>16</v>
      </c>
      <c r="S23" s="1" t="s">
        <v>16</v>
      </c>
      <c r="T23" s="1" t="s">
        <v>16</v>
      </c>
      <c r="U23" s="1" t="s">
        <v>16</v>
      </c>
      <c r="V23" s="1" t="s">
        <v>16</v>
      </c>
      <c r="W23" s="1" t="s">
        <v>16</v>
      </c>
      <c r="X23" s="1" t="s">
        <v>16</v>
      </c>
    </row>
    <row r="24" spans="1:24" ht="15.75" customHeight="1" x14ac:dyDescent="0.25"/>
    <row r="25" spans="1:24" s="3" customFormat="1" ht="76.5" x14ac:dyDescent="0.25">
      <c r="A25" s="4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5</v>
      </c>
      <c r="G25" s="5" t="s">
        <v>6</v>
      </c>
      <c r="H25" s="5" t="s">
        <v>7</v>
      </c>
      <c r="I25" s="6" t="s">
        <v>8</v>
      </c>
      <c r="J25" s="6" t="s">
        <v>9</v>
      </c>
      <c r="K25" s="6" t="s">
        <v>10</v>
      </c>
      <c r="L25" s="6" t="s">
        <v>11</v>
      </c>
      <c r="M25" s="7" t="s">
        <v>0</v>
      </c>
      <c r="N25" s="8" t="s">
        <v>1</v>
      </c>
      <c r="O25" s="8" t="s">
        <v>2</v>
      </c>
      <c r="P25" s="8" t="s">
        <v>3</v>
      </c>
      <c r="Q25" s="8" t="s">
        <v>4</v>
      </c>
      <c r="R25" s="8" t="s">
        <v>5</v>
      </c>
      <c r="S25" s="8" t="s">
        <v>12</v>
      </c>
      <c r="T25" s="8" t="s">
        <v>7</v>
      </c>
      <c r="U25" s="8" t="s">
        <v>13</v>
      </c>
      <c r="V25" s="8" t="s">
        <v>9</v>
      </c>
      <c r="W25" s="8" t="s">
        <v>10</v>
      </c>
      <c r="X25" s="8" t="s">
        <v>11</v>
      </c>
    </row>
    <row r="26" spans="1:24" x14ac:dyDescent="0.25">
      <c r="A26" s="10" t="s">
        <v>14</v>
      </c>
      <c r="B26" s="1" t="s">
        <v>26</v>
      </c>
      <c r="C26" s="1"/>
      <c r="D26" s="1"/>
      <c r="E26" s="1"/>
      <c r="F26" s="1" t="s">
        <v>16</v>
      </c>
      <c r="G26" s="1" t="s">
        <v>16</v>
      </c>
      <c r="H26" s="1" t="s">
        <v>16</v>
      </c>
      <c r="I26" s="1" t="s">
        <v>16</v>
      </c>
      <c r="J26" s="1" t="s">
        <v>16</v>
      </c>
      <c r="K26" s="1" t="s">
        <v>16</v>
      </c>
      <c r="L26" s="1" t="s">
        <v>16</v>
      </c>
      <c r="M26" s="12">
        <v>1</v>
      </c>
      <c r="N26" s="1" t="s">
        <v>26</v>
      </c>
      <c r="O26" s="1" t="s">
        <v>16</v>
      </c>
      <c r="P26" s="1" t="s">
        <v>16</v>
      </c>
      <c r="Q26" s="1" t="s">
        <v>16</v>
      </c>
      <c r="R26" s="1" t="s">
        <v>16</v>
      </c>
      <c r="S26" s="1" t="s">
        <v>16</v>
      </c>
      <c r="T26" s="1" t="s">
        <v>16</v>
      </c>
      <c r="U26" s="1" t="s">
        <v>16</v>
      </c>
      <c r="V26" s="1" t="s">
        <v>16</v>
      </c>
      <c r="W26" s="1" t="s">
        <v>16</v>
      </c>
      <c r="X26" s="1" t="s">
        <v>16</v>
      </c>
    </row>
    <row r="27" spans="1:24" x14ac:dyDescent="0.25">
      <c r="A27" s="10" t="s">
        <v>17</v>
      </c>
      <c r="B27" s="1" t="s">
        <v>26</v>
      </c>
      <c r="C27" s="1"/>
      <c r="D27" s="1"/>
      <c r="E27" s="1"/>
      <c r="F27" s="1" t="s">
        <v>16</v>
      </c>
      <c r="G27" s="1" t="s">
        <v>16</v>
      </c>
      <c r="H27" s="1" t="s">
        <v>16</v>
      </c>
      <c r="I27" s="1" t="s">
        <v>16</v>
      </c>
      <c r="J27" s="1" t="s">
        <v>16</v>
      </c>
      <c r="K27" s="1" t="s">
        <v>16</v>
      </c>
      <c r="L27" s="1" t="s">
        <v>16</v>
      </c>
      <c r="M27" s="12">
        <v>2</v>
      </c>
      <c r="N27" s="1" t="s">
        <v>26</v>
      </c>
      <c r="O27" s="1" t="s">
        <v>16</v>
      </c>
      <c r="P27" s="1" t="s">
        <v>16</v>
      </c>
      <c r="Q27" s="1" t="s">
        <v>16</v>
      </c>
      <c r="R27" s="1" t="s">
        <v>16</v>
      </c>
      <c r="S27" s="1" t="s">
        <v>16</v>
      </c>
      <c r="T27" s="1" t="s">
        <v>16</v>
      </c>
      <c r="U27" s="1" t="s">
        <v>16</v>
      </c>
      <c r="V27" s="1" t="s">
        <v>16</v>
      </c>
      <c r="W27" s="1" t="s">
        <v>16</v>
      </c>
      <c r="X27" s="1" t="s">
        <v>16</v>
      </c>
    </row>
    <row r="28" spans="1:24" x14ac:dyDescent="0.25">
      <c r="A28" s="10" t="s">
        <v>18</v>
      </c>
      <c r="B28" s="1" t="s">
        <v>26</v>
      </c>
      <c r="C28" s="1"/>
      <c r="D28" s="1"/>
      <c r="E28" s="1"/>
      <c r="F28" s="1" t="s">
        <v>16</v>
      </c>
      <c r="G28" s="1" t="s">
        <v>16</v>
      </c>
      <c r="H28" s="1" t="s">
        <v>16</v>
      </c>
      <c r="I28" s="1" t="s">
        <v>16</v>
      </c>
      <c r="J28" s="1" t="s">
        <v>16</v>
      </c>
      <c r="K28" s="1" t="s">
        <v>16</v>
      </c>
      <c r="L28" s="1" t="s">
        <v>16</v>
      </c>
      <c r="M28" s="12">
        <v>3</v>
      </c>
      <c r="N28" s="1" t="s">
        <v>26</v>
      </c>
      <c r="O28" s="1" t="s">
        <v>16</v>
      </c>
      <c r="P28" s="1" t="s">
        <v>16</v>
      </c>
      <c r="Q28" s="1" t="s">
        <v>16</v>
      </c>
      <c r="R28" s="1" t="s">
        <v>16</v>
      </c>
      <c r="S28" s="1" t="s">
        <v>16</v>
      </c>
      <c r="T28" s="1" t="s">
        <v>16</v>
      </c>
      <c r="U28" s="1" t="s">
        <v>16</v>
      </c>
      <c r="V28" s="1" t="s">
        <v>16</v>
      </c>
      <c r="W28" s="1" t="s">
        <v>16</v>
      </c>
      <c r="X28" s="1" t="s">
        <v>16</v>
      </c>
    </row>
    <row r="29" spans="1:24" x14ac:dyDescent="0.25">
      <c r="A29" s="10" t="s">
        <v>19</v>
      </c>
      <c r="B29" s="1" t="s">
        <v>26</v>
      </c>
      <c r="C29" s="1"/>
      <c r="D29" s="1"/>
      <c r="E29" s="1"/>
      <c r="F29" s="1" t="s">
        <v>16</v>
      </c>
      <c r="G29" s="1" t="s">
        <v>16</v>
      </c>
      <c r="H29" s="1" t="s">
        <v>16</v>
      </c>
      <c r="I29" s="1" t="s">
        <v>16</v>
      </c>
      <c r="J29" s="1" t="s">
        <v>16</v>
      </c>
      <c r="K29" s="1" t="s">
        <v>16</v>
      </c>
      <c r="L29" s="1" t="s">
        <v>16</v>
      </c>
      <c r="M29" s="12">
        <v>4</v>
      </c>
      <c r="N29" s="1" t="s">
        <v>26</v>
      </c>
      <c r="O29" s="1" t="s">
        <v>16</v>
      </c>
      <c r="P29" s="1" t="s">
        <v>16</v>
      </c>
      <c r="Q29" s="1" t="s">
        <v>16</v>
      </c>
      <c r="R29" s="1" t="s">
        <v>16</v>
      </c>
      <c r="S29" s="1" t="s">
        <v>16</v>
      </c>
      <c r="T29" s="1" t="s">
        <v>16</v>
      </c>
      <c r="U29" s="1" t="s">
        <v>16</v>
      </c>
      <c r="V29" s="1" t="s">
        <v>16</v>
      </c>
      <c r="W29" s="1" t="s">
        <v>16</v>
      </c>
      <c r="X29" s="1" t="s">
        <v>16</v>
      </c>
    </row>
    <row r="30" spans="1:24" x14ac:dyDescent="0.25">
      <c r="A30" s="10" t="s">
        <v>20</v>
      </c>
      <c r="B30" s="1" t="s">
        <v>26</v>
      </c>
      <c r="C30" s="1"/>
      <c r="D30" s="1"/>
      <c r="E30" s="1"/>
      <c r="F30" s="1" t="s">
        <v>16</v>
      </c>
      <c r="G30" s="1" t="s">
        <v>16</v>
      </c>
      <c r="H30" s="1" t="s">
        <v>16</v>
      </c>
      <c r="I30" s="1" t="s">
        <v>16</v>
      </c>
      <c r="J30" s="1" t="s">
        <v>16</v>
      </c>
      <c r="K30" s="1" t="s">
        <v>16</v>
      </c>
      <c r="L30" s="1" t="s">
        <v>16</v>
      </c>
      <c r="M30" s="12">
        <v>5</v>
      </c>
      <c r="N30" s="1" t="s">
        <v>26</v>
      </c>
      <c r="O30" s="1" t="s">
        <v>16</v>
      </c>
      <c r="P30" s="1" t="s">
        <v>16</v>
      </c>
      <c r="Q30" s="1" t="s">
        <v>16</v>
      </c>
      <c r="R30" s="1" t="s">
        <v>16</v>
      </c>
      <c r="S30" s="1" t="s">
        <v>16</v>
      </c>
      <c r="T30" s="1" t="s">
        <v>16</v>
      </c>
      <c r="U30" s="1" t="s">
        <v>16</v>
      </c>
      <c r="V30" s="1" t="s">
        <v>16</v>
      </c>
      <c r="W30" s="1" t="s">
        <v>16</v>
      </c>
      <c r="X30" s="1" t="s">
        <v>16</v>
      </c>
    </row>
    <row r="31" spans="1:24" x14ac:dyDescent="0.25">
      <c r="A31" s="10" t="s">
        <v>21</v>
      </c>
      <c r="B31" s="1" t="s">
        <v>26</v>
      </c>
      <c r="C31" s="1"/>
      <c r="D31" s="1"/>
      <c r="E31" s="1"/>
      <c r="F31" s="1" t="s">
        <v>16</v>
      </c>
      <c r="G31" s="1" t="s">
        <v>16</v>
      </c>
      <c r="H31" s="1" t="s">
        <v>16</v>
      </c>
      <c r="I31" s="1" t="s">
        <v>16</v>
      </c>
      <c r="J31" s="1" t="s">
        <v>16</v>
      </c>
      <c r="K31" s="1" t="s">
        <v>16</v>
      </c>
      <c r="L31" s="1" t="s">
        <v>16</v>
      </c>
      <c r="M31" s="12">
        <v>6</v>
      </c>
      <c r="N31" s="1" t="s">
        <v>26</v>
      </c>
      <c r="O31" s="1" t="s">
        <v>16</v>
      </c>
      <c r="P31" s="1" t="s">
        <v>16</v>
      </c>
      <c r="Q31" s="1" t="s">
        <v>16</v>
      </c>
      <c r="R31" s="1" t="s">
        <v>16</v>
      </c>
      <c r="S31" s="1" t="s">
        <v>16</v>
      </c>
      <c r="T31" s="1" t="s">
        <v>16</v>
      </c>
      <c r="U31" s="1" t="s">
        <v>16</v>
      </c>
      <c r="V31" s="1" t="s">
        <v>16</v>
      </c>
      <c r="W31" s="1" t="s">
        <v>16</v>
      </c>
      <c r="X31" s="1" t="s">
        <v>16</v>
      </c>
    </row>
    <row r="32" spans="1:24" x14ac:dyDescent="0.25">
      <c r="A32" s="10" t="s">
        <v>22</v>
      </c>
      <c r="B32" s="1" t="s">
        <v>26</v>
      </c>
      <c r="C32" s="1"/>
      <c r="D32" s="1"/>
      <c r="E32" s="1"/>
      <c r="F32" s="1" t="s">
        <v>16</v>
      </c>
      <c r="G32" s="1" t="s">
        <v>16</v>
      </c>
      <c r="H32" s="1" t="s">
        <v>16</v>
      </c>
      <c r="I32" s="1" t="s">
        <v>16</v>
      </c>
      <c r="J32" s="1" t="s">
        <v>16</v>
      </c>
      <c r="K32" s="1" t="s">
        <v>16</v>
      </c>
      <c r="L32" s="1" t="s">
        <v>16</v>
      </c>
      <c r="M32" s="12">
        <v>7</v>
      </c>
      <c r="N32" s="1" t="s">
        <v>26</v>
      </c>
      <c r="O32" s="1" t="s">
        <v>16</v>
      </c>
      <c r="P32" s="1" t="s">
        <v>16</v>
      </c>
      <c r="Q32" s="1" t="s">
        <v>16</v>
      </c>
      <c r="R32" s="1" t="s">
        <v>16</v>
      </c>
      <c r="S32" s="1" t="s">
        <v>16</v>
      </c>
      <c r="T32" s="1" t="s">
        <v>16</v>
      </c>
      <c r="U32" s="1" t="s">
        <v>16</v>
      </c>
      <c r="V32" s="1" t="s">
        <v>16</v>
      </c>
      <c r="W32" s="1" t="s">
        <v>16</v>
      </c>
      <c r="X32" s="1" t="s">
        <v>16</v>
      </c>
    </row>
    <row r="33" spans="1:24" x14ac:dyDescent="0.25">
      <c r="A33" s="10" t="s">
        <v>23</v>
      </c>
      <c r="B33" s="1" t="s">
        <v>26</v>
      </c>
      <c r="C33" s="1"/>
      <c r="D33" s="1"/>
      <c r="E33" s="1"/>
      <c r="F33" s="1" t="s">
        <v>16</v>
      </c>
      <c r="G33" s="1" t="s">
        <v>16</v>
      </c>
      <c r="H33" s="1" t="s">
        <v>16</v>
      </c>
      <c r="I33" s="1" t="s">
        <v>16</v>
      </c>
      <c r="J33" s="1" t="s">
        <v>16</v>
      </c>
      <c r="K33" s="1" t="s">
        <v>16</v>
      </c>
      <c r="L33" s="1" t="s">
        <v>16</v>
      </c>
      <c r="M33" s="12">
        <v>8</v>
      </c>
      <c r="N33" s="1" t="s">
        <v>26</v>
      </c>
      <c r="O33" s="1" t="s">
        <v>16</v>
      </c>
      <c r="P33" s="1" t="s">
        <v>16</v>
      </c>
      <c r="Q33" s="1" t="s">
        <v>16</v>
      </c>
      <c r="R33" s="1" t="s">
        <v>16</v>
      </c>
      <c r="S33" s="1" t="s">
        <v>16</v>
      </c>
      <c r="T33" s="1" t="s">
        <v>16</v>
      </c>
      <c r="U33" s="1" t="s">
        <v>16</v>
      </c>
      <c r="V33" s="1" t="s">
        <v>16</v>
      </c>
      <c r="W33" s="1" t="s">
        <v>16</v>
      </c>
      <c r="X33" s="1" t="s">
        <v>16</v>
      </c>
    </row>
    <row r="34" spans="1:24" x14ac:dyDescent="0.25">
      <c r="A34" s="10" t="s">
        <v>24</v>
      </c>
      <c r="B34" s="1" t="s">
        <v>26</v>
      </c>
      <c r="C34" s="1"/>
      <c r="D34" s="1"/>
      <c r="E34" s="1"/>
      <c r="F34" s="1" t="s">
        <v>16</v>
      </c>
      <c r="G34" s="1" t="s">
        <v>16</v>
      </c>
      <c r="H34" s="1" t="s">
        <v>16</v>
      </c>
      <c r="I34" s="1" t="s">
        <v>16</v>
      </c>
      <c r="J34" s="1" t="s">
        <v>16</v>
      </c>
      <c r="K34" s="1" t="s">
        <v>16</v>
      </c>
      <c r="L34" s="1" t="s">
        <v>16</v>
      </c>
      <c r="M34" s="12">
        <v>9</v>
      </c>
      <c r="N34" s="1" t="s">
        <v>26</v>
      </c>
      <c r="O34" s="1" t="s">
        <v>16</v>
      </c>
      <c r="P34" s="1" t="s">
        <v>16</v>
      </c>
      <c r="Q34" s="1" t="s">
        <v>16</v>
      </c>
      <c r="R34" s="1" t="s">
        <v>16</v>
      </c>
      <c r="S34" s="1" t="s">
        <v>16</v>
      </c>
      <c r="T34" s="1" t="s">
        <v>16</v>
      </c>
      <c r="U34" s="1" t="s">
        <v>16</v>
      </c>
      <c r="V34" s="1" t="s">
        <v>16</v>
      </c>
      <c r="W34" s="1" t="s">
        <v>16</v>
      </c>
      <c r="X34" s="1" t="s">
        <v>16</v>
      </c>
    </row>
    <row r="35" spans="1:24" ht="15.75" customHeight="1" x14ac:dyDescent="0.25">
      <c r="A35" s="10" t="s">
        <v>25</v>
      </c>
      <c r="B35" s="1" t="s">
        <v>26</v>
      </c>
      <c r="C35" s="1"/>
      <c r="D35" s="1"/>
      <c r="E35" s="1"/>
      <c r="F35" s="1" t="s">
        <v>16</v>
      </c>
      <c r="G35" s="1" t="s">
        <v>16</v>
      </c>
      <c r="H35" s="1" t="s">
        <v>16</v>
      </c>
      <c r="I35" s="1" t="s">
        <v>16</v>
      </c>
      <c r="J35" s="1" t="s">
        <v>16</v>
      </c>
      <c r="K35" s="1" t="s">
        <v>16</v>
      </c>
      <c r="L35" s="1" t="s">
        <v>16</v>
      </c>
      <c r="M35" s="12">
        <v>10</v>
      </c>
      <c r="N35" s="1" t="s">
        <v>26</v>
      </c>
      <c r="O35" s="1" t="s">
        <v>16</v>
      </c>
      <c r="P35" s="1" t="s">
        <v>16</v>
      </c>
      <c r="Q35" s="1" t="s">
        <v>16</v>
      </c>
      <c r="R35" s="1" t="s">
        <v>16</v>
      </c>
      <c r="S35" s="1" t="s">
        <v>16</v>
      </c>
      <c r="T35" s="1" t="s">
        <v>16</v>
      </c>
      <c r="U35" s="1" t="s">
        <v>16</v>
      </c>
      <c r="V35" s="1" t="s">
        <v>16</v>
      </c>
      <c r="W35" s="1" t="s">
        <v>16</v>
      </c>
      <c r="X35" s="1" t="s">
        <v>16</v>
      </c>
    </row>
    <row r="37" spans="1:24" s="3" customFormat="1" ht="76.5" x14ac:dyDescent="0.25">
      <c r="A37" s="4" t="s">
        <v>0</v>
      </c>
      <c r="B37" s="5" t="s">
        <v>1</v>
      </c>
      <c r="C37" s="5" t="s">
        <v>2</v>
      </c>
      <c r="D37" s="5" t="s">
        <v>3</v>
      </c>
      <c r="E37" s="5" t="s">
        <v>4</v>
      </c>
      <c r="F37" s="5" t="s">
        <v>5</v>
      </c>
      <c r="G37" s="5" t="s">
        <v>6</v>
      </c>
      <c r="H37" s="5" t="s">
        <v>7</v>
      </c>
      <c r="I37" s="6" t="s">
        <v>8</v>
      </c>
      <c r="J37" s="6" t="s">
        <v>9</v>
      </c>
      <c r="K37" s="6" t="s">
        <v>10</v>
      </c>
      <c r="L37" s="6" t="s">
        <v>11</v>
      </c>
      <c r="M37" s="7" t="s">
        <v>0</v>
      </c>
      <c r="N37" s="8" t="s">
        <v>1</v>
      </c>
      <c r="O37" s="8" t="s">
        <v>2</v>
      </c>
      <c r="P37" s="8" t="s">
        <v>3</v>
      </c>
      <c r="Q37" s="8" t="s">
        <v>4</v>
      </c>
      <c r="R37" s="8" t="s">
        <v>5</v>
      </c>
      <c r="S37" s="8" t="s">
        <v>12</v>
      </c>
      <c r="T37" s="8" t="s">
        <v>7</v>
      </c>
      <c r="U37" s="8" t="s">
        <v>13</v>
      </c>
      <c r="V37" s="8" t="s">
        <v>9</v>
      </c>
      <c r="W37" s="8" t="s">
        <v>10</v>
      </c>
      <c r="X37" s="8" t="s">
        <v>11</v>
      </c>
    </row>
    <row r="38" spans="1:24" x14ac:dyDescent="0.25">
      <c r="A38" s="10" t="s">
        <v>14</v>
      </c>
      <c r="B38" s="1" t="s">
        <v>27</v>
      </c>
      <c r="C38" s="1"/>
      <c r="D38" s="1"/>
      <c r="E38" s="1"/>
      <c r="F38" s="1" t="s">
        <v>16</v>
      </c>
      <c r="G38" s="1" t="s">
        <v>16</v>
      </c>
      <c r="H38" s="1" t="s">
        <v>16</v>
      </c>
      <c r="I38" s="1" t="s">
        <v>16</v>
      </c>
      <c r="J38" s="1" t="s">
        <v>16</v>
      </c>
      <c r="K38" s="1" t="s">
        <v>16</v>
      </c>
      <c r="L38" s="1" t="s">
        <v>16</v>
      </c>
      <c r="M38" s="12">
        <v>1</v>
      </c>
      <c r="N38" s="1" t="s">
        <v>28</v>
      </c>
      <c r="O38" s="1" t="s">
        <v>16</v>
      </c>
      <c r="P38" s="1" t="s">
        <v>16</v>
      </c>
      <c r="Q38" s="1" t="s">
        <v>16</v>
      </c>
      <c r="R38" s="1" t="s">
        <v>16</v>
      </c>
      <c r="S38" s="1" t="s">
        <v>16</v>
      </c>
      <c r="T38" s="1" t="s">
        <v>16</v>
      </c>
      <c r="U38" s="1" t="s">
        <v>16</v>
      </c>
      <c r="V38" s="1" t="s">
        <v>16</v>
      </c>
      <c r="W38" s="1" t="s">
        <v>16</v>
      </c>
      <c r="X38" s="1" t="s">
        <v>16</v>
      </c>
    </row>
    <row r="39" spans="1:24" x14ac:dyDescent="0.25">
      <c r="A39" s="10" t="s">
        <v>17</v>
      </c>
      <c r="B39" s="1" t="s">
        <v>27</v>
      </c>
      <c r="C39" s="1"/>
      <c r="D39" s="1"/>
      <c r="E39" s="1"/>
      <c r="F39" s="1" t="s">
        <v>16</v>
      </c>
      <c r="G39" s="1" t="s">
        <v>16</v>
      </c>
      <c r="H39" s="1" t="s">
        <v>16</v>
      </c>
      <c r="I39" s="1" t="s">
        <v>16</v>
      </c>
      <c r="J39" s="1" t="s">
        <v>16</v>
      </c>
      <c r="K39" s="1" t="s">
        <v>16</v>
      </c>
      <c r="L39" s="1" t="s">
        <v>16</v>
      </c>
      <c r="M39" s="12">
        <v>2</v>
      </c>
      <c r="N39" s="1" t="s">
        <v>28</v>
      </c>
      <c r="O39" s="1" t="s">
        <v>16</v>
      </c>
      <c r="P39" s="1" t="s">
        <v>16</v>
      </c>
      <c r="Q39" s="1" t="s">
        <v>16</v>
      </c>
      <c r="R39" s="1" t="s">
        <v>16</v>
      </c>
      <c r="S39" s="1" t="s">
        <v>16</v>
      </c>
      <c r="T39" s="1" t="s">
        <v>16</v>
      </c>
      <c r="U39" s="1" t="s">
        <v>16</v>
      </c>
      <c r="V39" s="1" t="s">
        <v>16</v>
      </c>
      <c r="W39" s="1" t="s">
        <v>16</v>
      </c>
      <c r="X39" s="1" t="s">
        <v>16</v>
      </c>
    </row>
    <row r="40" spans="1:24" x14ac:dyDescent="0.25">
      <c r="A40" s="10" t="s">
        <v>18</v>
      </c>
      <c r="B40" s="1" t="s">
        <v>27</v>
      </c>
      <c r="C40" s="1"/>
      <c r="D40" s="1"/>
      <c r="E40" s="1"/>
      <c r="F40" s="1" t="s">
        <v>16</v>
      </c>
      <c r="G40" s="1" t="s">
        <v>16</v>
      </c>
      <c r="H40" s="1" t="s">
        <v>16</v>
      </c>
      <c r="I40" s="1" t="s">
        <v>16</v>
      </c>
      <c r="J40" s="1" t="s">
        <v>16</v>
      </c>
      <c r="K40" s="1" t="s">
        <v>16</v>
      </c>
      <c r="L40" s="1" t="s">
        <v>16</v>
      </c>
      <c r="M40" s="12">
        <v>3</v>
      </c>
      <c r="N40" s="1" t="s">
        <v>28</v>
      </c>
      <c r="O40" s="1" t="s">
        <v>16</v>
      </c>
      <c r="P40" s="1" t="s">
        <v>16</v>
      </c>
      <c r="Q40" s="1" t="s">
        <v>16</v>
      </c>
      <c r="R40" s="1" t="s">
        <v>16</v>
      </c>
      <c r="S40" s="1" t="s">
        <v>16</v>
      </c>
      <c r="T40" s="1" t="s">
        <v>16</v>
      </c>
      <c r="U40" s="1" t="s">
        <v>16</v>
      </c>
      <c r="V40" s="1" t="s">
        <v>16</v>
      </c>
      <c r="W40" s="1" t="s">
        <v>16</v>
      </c>
      <c r="X40" s="1" t="s">
        <v>16</v>
      </c>
    </row>
    <row r="41" spans="1:24" x14ac:dyDescent="0.25">
      <c r="A41" s="10" t="s">
        <v>19</v>
      </c>
      <c r="B41" s="1" t="s">
        <v>27</v>
      </c>
      <c r="C41" s="1"/>
      <c r="D41" s="1"/>
      <c r="E41" s="1"/>
      <c r="F41" s="1" t="s">
        <v>16</v>
      </c>
      <c r="G41" s="1" t="s">
        <v>16</v>
      </c>
      <c r="H41" s="1" t="s">
        <v>16</v>
      </c>
      <c r="I41" s="1" t="s">
        <v>16</v>
      </c>
      <c r="J41" s="1" t="s">
        <v>16</v>
      </c>
      <c r="K41" s="1" t="s">
        <v>16</v>
      </c>
      <c r="L41" s="1" t="s">
        <v>16</v>
      </c>
      <c r="M41" s="12">
        <v>4</v>
      </c>
      <c r="N41" s="1" t="s">
        <v>28</v>
      </c>
      <c r="O41" s="1" t="s">
        <v>16</v>
      </c>
      <c r="P41" s="1" t="s">
        <v>16</v>
      </c>
      <c r="Q41" s="1" t="s">
        <v>16</v>
      </c>
      <c r="R41" s="1" t="s">
        <v>16</v>
      </c>
      <c r="S41" s="1" t="s">
        <v>16</v>
      </c>
      <c r="T41" s="1" t="s">
        <v>16</v>
      </c>
      <c r="U41" s="1" t="s">
        <v>16</v>
      </c>
      <c r="V41" s="1" t="s">
        <v>16</v>
      </c>
      <c r="W41" s="1" t="s">
        <v>16</v>
      </c>
      <c r="X41" s="1" t="s">
        <v>16</v>
      </c>
    </row>
    <row r="42" spans="1:24" x14ac:dyDescent="0.25">
      <c r="A42" s="10" t="s">
        <v>20</v>
      </c>
      <c r="B42" s="1" t="s">
        <v>27</v>
      </c>
      <c r="C42" s="1"/>
      <c r="D42" s="1"/>
      <c r="E42" s="1"/>
      <c r="F42" s="1" t="s">
        <v>16</v>
      </c>
      <c r="G42" s="1" t="s">
        <v>16</v>
      </c>
      <c r="H42" s="1" t="s">
        <v>16</v>
      </c>
      <c r="I42" s="1" t="s">
        <v>16</v>
      </c>
      <c r="J42" s="1" t="s">
        <v>16</v>
      </c>
      <c r="K42" s="1" t="s">
        <v>16</v>
      </c>
      <c r="L42" s="1" t="s">
        <v>16</v>
      </c>
      <c r="M42" s="12">
        <v>5</v>
      </c>
      <c r="N42" s="1" t="s">
        <v>28</v>
      </c>
      <c r="O42" s="1" t="s">
        <v>16</v>
      </c>
      <c r="P42" s="1" t="s">
        <v>16</v>
      </c>
      <c r="Q42" s="1" t="s">
        <v>16</v>
      </c>
      <c r="R42" s="1" t="s">
        <v>16</v>
      </c>
      <c r="S42" s="1" t="s">
        <v>16</v>
      </c>
      <c r="T42" s="1" t="s">
        <v>16</v>
      </c>
      <c r="U42" s="1" t="s">
        <v>16</v>
      </c>
      <c r="V42" s="1" t="s">
        <v>16</v>
      </c>
      <c r="W42" s="1" t="s">
        <v>16</v>
      </c>
      <c r="X42" s="1" t="s">
        <v>16</v>
      </c>
    </row>
    <row r="44" spans="1:24" s="3" customFormat="1" ht="76.5" x14ac:dyDescent="0.25">
      <c r="A44" s="4" t="s">
        <v>0</v>
      </c>
      <c r="B44" s="5" t="s">
        <v>1</v>
      </c>
      <c r="C44" s="5" t="s">
        <v>2</v>
      </c>
      <c r="D44" s="5" t="s">
        <v>3</v>
      </c>
      <c r="E44" s="5" t="s">
        <v>4</v>
      </c>
      <c r="F44" s="5" t="s">
        <v>5</v>
      </c>
      <c r="G44" s="5" t="s">
        <v>6</v>
      </c>
      <c r="H44" s="5" t="s">
        <v>7</v>
      </c>
      <c r="I44" s="6" t="s">
        <v>8</v>
      </c>
      <c r="J44" s="6" t="s">
        <v>9</v>
      </c>
      <c r="K44" s="6" t="s">
        <v>10</v>
      </c>
      <c r="L44" s="6" t="s">
        <v>11</v>
      </c>
      <c r="M44" s="7" t="s">
        <v>0</v>
      </c>
      <c r="N44" s="8" t="s">
        <v>1</v>
      </c>
      <c r="O44" s="8" t="s">
        <v>2</v>
      </c>
      <c r="P44" s="8" t="s">
        <v>3</v>
      </c>
      <c r="Q44" s="8" t="s">
        <v>4</v>
      </c>
      <c r="R44" s="8" t="s">
        <v>5</v>
      </c>
      <c r="S44" s="8" t="s">
        <v>12</v>
      </c>
      <c r="T44" s="8" t="s">
        <v>7</v>
      </c>
      <c r="U44" s="8" t="s">
        <v>13</v>
      </c>
      <c r="V44" s="8" t="s">
        <v>9</v>
      </c>
      <c r="W44" s="8" t="s">
        <v>10</v>
      </c>
      <c r="X44" s="8" t="s">
        <v>11</v>
      </c>
    </row>
    <row r="45" spans="1:24" x14ac:dyDescent="0.25">
      <c r="A45" s="10" t="s">
        <v>14</v>
      </c>
      <c r="B45" s="1" t="s">
        <v>29</v>
      </c>
      <c r="C45" s="1"/>
      <c r="D45" s="1"/>
      <c r="E45" s="1"/>
      <c r="F45" s="1" t="s">
        <v>16</v>
      </c>
      <c r="G45" s="1" t="s">
        <v>16</v>
      </c>
      <c r="H45" s="1" t="s">
        <v>16</v>
      </c>
      <c r="I45" s="1" t="s">
        <v>16</v>
      </c>
      <c r="J45" s="1" t="s">
        <v>16</v>
      </c>
      <c r="K45" s="1" t="s">
        <v>16</v>
      </c>
      <c r="L45" s="1" t="s">
        <v>16</v>
      </c>
      <c r="M45" s="12">
        <v>1</v>
      </c>
      <c r="N45" s="1" t="s">
        <v>29</v>
      </c>
      <c r="O45" s="1" t="s">
        <v>16</v>
      </c>
      <c r="P45" s="1" t="s">
        <v>16</v>
      </c>
      <c r="Q45" s="1" t="s">
        <v>16</v>
      </c>
      <c r="R45" s="1" t="s">
        <v>16</v>
      </c>
      <c r="S45" s="1" t="s">
        <v>16</v>
      </c>
      <c r="T45" s="1" t="s">
        <v>16</v>
      </c>
      <c r="U45" s="1" t="s">
        <v>16</v>
      </c>
      <c r="V45" s="1" t="s">
        <v>16</v>
      </c>
      <c r="W45" s="1" t="s">
        <v>16</v>
      </c>
      <c r="X45" s="1" t="s">
        <v>16</v>
      </c>
    </row>
    <row r="46" spans="1:24" x14ac:dyDescent="0.25">
      <c r="A46" s="10" t="s">
        <v>17</v>
      </c>
      <c r="B46" s="1" t="s">
        <v>29</v>
      </c>
      <c r="C46" s="1"/>
      <c r="D46" s="1"/>
      <c r="E46" s="1"/>
      <c r="F46" s="1" t="s">
        <v>16</v>
      </c>
      <c r="G46" s="1" t="s">
        <v>16</v>
      </c>
      <c r="H46" s="1" t="s">
        <v>16</v>
      </c>
      <c r="I46" s="1" t="s">
        <v>16</v>
      </c>
      <c r="J46" s="1" t="s">
        <v>16</v>
      </c>
      <c r="K46" s="1" t="s">
        <v>16</v>
      </c>
      <c r="L46" s="1" t="s">
        <v>16</v>
      </c>
      <c r="M46" s="12">
        <v>2</v>
      </c>
      <c r="N46" s="1" t="s">
        <v>29</v>
      </c>
      <c r="O46" s="1" t="s">
        <v>16</v>
      </c>
      <c r="P46" s="1" t="s">
        <v>16</v>
      </c>
      <c r="Q46" s="1" t="s">
        <v>16</v>
      </c>
      <c r="R46" s="1" t="s">
        <v>16</v>
      </c>
      <c r="S46" s="1" t="s">
        <v>16</v>
      </c>
      <c r="T46" s="1" t="s">
        <v>16</v>
      </c>
      <c r="U46" s="1" t="s">
        <v>16</v>
      </c>
      <c r="V46" s="1" t="s">
        <v>16</v>
      </c>
      <c r="W46" s="1" t="s">
        <v>16</v>
      </c>
      <c r="X46" s="1" t="s">
        <v>16</v>
      </c>
    </row>
    <row r="47" spans="1:24" x14ac:dyDescent="0.25">
      <c r="A47" s="10" t="s">
        <v>18</v>
      </c>
      <c r="B47" s="1" t="s">
        <v>29</v>
      </c>
      <c r="C47" s="1"/>
      <c r="D47" s="1"/>
      <c r="E47" s="1"/>
      <c r="F47" s="1" t="s">
        <v>16</v>
      </c>
      <c r="G47" s="1" t="s">
        <v>16</v>
      </c>
      <c r="H47" s="1" t="s">
        <v>16</v>
      </c>
      <c r="I47" s="1" t="s">
        <v>16</v>
      </c>
      <c r="J47" s="1" t="s">
        <v>16</v>
      </c>
      <c r="K47" s="1" t="s">
        <v>16</v>
      </c>
      <c r="L47" s="1" t="s">
        <v>16</v>
      </c>
      <c r="M47" s="12">
        <v>3</v>
      </c>
      <c r="N47" s="1" t="s">
        <v>29</v>
      </c>
      <c r="O47" s="1" t="s">
        <v>16</v>
      </c>
      <c r="P47" s="1" t="s">
        <v>16</v>
      </c>
      <c r="Q47" s="1" t="s">
        <v>16</v>
      </c>
      <c r="R47" s="1" t="s">
        <v>16</v>
      </c>
      <c r="S47" s="1" t="s">
        <v>16</v>
      </c>
      <c r="T47" s="1" t="s">
        <v>16</v>
      </c>
      <c r="U47" s="1" t="s">
        <v>16</v>
      </c>
      <c r="V47" s="1" t="s">
        <v>16</v>
      </c>
      <c r="W47" s="1" t="s">
        <v>16</v>
      </c>
      <c r="X47" s="1" t="s">
        <v>16</v>
      </c>
    </row>
    <row r="48" spans="1:24" x14ac:dyDescent="0.25">
      <c r="A48" s="10" t="s">
        <v>19</v>
      </c>
      <c r="B48" s="1" t="s">
        <v>29</v>
      </c>
      <c r="C48" s="1"/>
      <c r="D48" s="1"/>
      <c r="E48" s="1"/>
      <c r="F48" s="1" t="s">
        <v>16</v>
      </c>
      <c r="G48" s="1" t="s">
        <v>16</v>
      </c>
      <c r="H48" s="1" t="s">
        <v>16</v>
      </c>
      <c r="I48" s="1" t="s">
        <v>16</v>
      </c>
      <c r="J48" s="1" t="s">
        <v>16</v>
      </c>
      <c r="K48" s="1" t="s">
        <v>16</v>
      </c>
      <c r="L48" s="1" t="s">
        <v>16</v>
      </c>
      <c r="M48" s="12">
        <v>4</v>
      </c>
      <c r="N48" s="1" t="s">
        <v>29</v>
      </c>
      <c r="O48" s="1" t="s">
        <v>16</v>
      </c>
      <c r="P48" s="1" t="s">
        <v>16</v>
      </c>
      <c r="Q48" s="1" t="s">
        <v>16</v>
      </c>
      <c r="R48" s="1" t="s">
        <v>16</v>
      </c>
      <c r="S48" s="1" t="s">
        <v>16</v>
      </c>
      <c r="T48" s="1" t="s">
        <v>16</v>
      </c>
      <c r="U48" s="1" t="s">
        <v>16</v>
      </c>
      <c r="V48" s="1" t="s">
        <v>16</v>
      </c>
      <c r="W48" s="1" t="s">
        <v>16</v>
      </c>
      <c r="X48" s="1" t="s">
        <v>16</v>
      </c>
    </row>
    <row r="49" spans="1:24" x14ac:dyDescent="0.25">
      <c r="A49" s="10" t="s">
        <v>20</v>
      </c>
      <c r="B49" s="1" t="s">
        <v>29</v>
      </c>
      <c r="C49" s="1"/>
      <c r="D49" s="1"/>
      <c r="E49" s="1"/>
      <c r="F49" s="1" t="s">
        <v>16</v>
      </c>
      <c r="G49" s="1" t="s">
        <v>16</v>
      </c>
      <c r="H49" s="1" t="s">
        <v>16</v>
      </c>
      <c r="I49" s="1" t="s">
        <v>16</v>
      </c>
      <c r="J49" s="1" t="s">
        <v>16</v>
      </c>
      <c r="K49" s="1" t="s">
        <v>16</v>
      </c>
      <c r="L49" s="1" t="s">
        <v>16</v>
      </c>
      <c r="M49" s="12">
        <v>5</v>
      </c>
      <c r="N49" s="1" t="s">
        <v>29</v>
      </c>
      <c r="O49" s="1" t="s">
        <v>16</v>
      </c>
      <c r="P49" s="1" t="s">
        <v>16</v>
      </c>
      <c r="Q49" s="1" t="s">
        <v>16</v>
      </c>
      <c r="R49" s="1" t="s">
        <v>16</v>
      </c>
      <c r="S49" s="1" t="s">
        <v>16</v>
      </c>
      <c r="T49" s="1" t="s">
        <v>16</v>
      </c>
      <c r="U49" s="1" t="s">
        <v>16</v>
      </c>
      <c r="V49" s="1" t="s">
        <v>16</v>
      </c>
      <c r="W49" s="1" t="s">
        <v>16</v>
      </c>
      <c r="X49" s="1" t="s">
        <v>16</v>
      </c>
    </row>
    <row r="50" spans="1:24" x14ac:dyDescent="0.25">
      <c r="A50" s="10" t="s">
        <v>21</v>
      </c>
      <c r="B50" s="1" t="s">
        <v>29</v>
      </c>
      <c r="C50" s="1"/>
      <c r="D50" s="1"/>
      <c r="E50" s="1"/>
      <c r="F50" s="1" t="s">
        <v>16</v>
      </c>
      <c r="G50" s="1" t="s">
        <v>16</v>
      </c>
      <c r="H50" s="1" t="s">
        <v>16</v>
      </c>
      <c r="I50" s="1" t="s">
        <v>16</v>
      </c>
      <c r="J50" s="1" t="s">
        <v>16</v>
      </c>
      <c r="K50" s="1" t="s">
        <v>16</v>
      </c>
      <c r="L50" s="1" t="s">
        <v>16</v>
      </c>
      <c r="M50" s="12">
        <v>6</v>
      </c>
      <c r="N50" s="1" t="s">
        <v>29</v>
      </c>
      <c r="O50" s="1" t="s">
        <v>16</v>
      </c>
      <c r="P50" s="1" t="s">
        <v>16</v>
      </c>
      <c r="Q50" s="1" t="s">
        <v>16</v>
      </c>
      <c r="R50" s="1" t="s">
        <v>16</v>
      </c>
      <c r="S50" s="1" t="s">
        <v>16</v>
      </c>
      <c r="T50" s="1" t="s">
        <v>16</v>
      </c>
      <c r="U50" s="1" t="s">
        <v>16</v>
      </c>
      <c r="V50" s="1" t="s">
        <v>16</v>
      </c>
      <c r="W50" s="1" t="s">
        <v>16</v>
      </c>
      <c r="X50" s="1" t="s">
        <v>16</v>
      </c>
    </row>
    <row r="51" spans="1:24" x14ac:dyDescent="0.25">
      <c r="A51" s="10" t="s">
        <v>22</v>
      </c>
      <c r="B51" s="1" t="s">
        <v>29</v>
      </c>
      <c r="C51" s="1"/>
      <c r="D51" s="1"/>
      <c r="E51" s="1"/>
      <c r="F51" s="1" t="s">
        <v>16</v>
      </c>
      <c r="G51" s="1" t="s">
        <v>16</v>
      </c>
      <c r="H51" s="1" t="s">
        <v>16</v>
      </c>
      <c r="I51" s="1" t="s">
        <v>16</v>
      </c>
      <c r="J51" s="1" t="s">
        <v>16</v>
      </c>
      <c r="K51" s="1" t="s">
        <v>16</v>
      </c>
      <c r="L51" s="1" t="s">
        <v>16</v>
      </c>
      <c r="M51" s="12">
        <v>7</v>
      </c>
      <c r="N51" s="1" t="s">
        <v>29</v>
      </c>
      <c r="O51" s="1" t="s">
        <v>16</v>
      </c>
      <c r="P51" s="1" t="s">
        <v>16</v>
      </c>
      <c r="Q51" s="1" t="s">
        <v>16</v>
      </c>
      <c r="R51" s="1" t="s">
        <v>16</v>
      </c>
      <c r="S51" s="1" t="s">
        <v>16</v>
      </c>
      <c r="T51" s="1" t="s">
        <v>16</v>
      </c>
      <c r="U51" s="1" t="s">
        <v>16</v>
      </c>
      <c r="V51" s="1" t="s">
        <v>16</v>
      </c>
      <c r="W51" s="1" t="s">
        <v>16</v>
      </c>
      <c r="X51" s="1" t="s">
        <v>16</v>
      </c>
    </row>
    <row r="52" spans="1:24" x14ac:dyDescent="0.25">
      <c r="A52" s="10" t="s">
        <v>23</v>
      </c>
      <c r="B52" s="1" t="s">
        <v>29</v>
      </c>
      <c r="C52" s="1"/>
      <c r="D52" s="1"/>
      <c r="E52" s="1"/>
      <c r="F52" s="1" t="s">
        <v>16</v>
      </c>
      <c r="G52" s="1" t="s">
        <v>16</v>
      </c>
      <c r="H52" s="1" t="s">
        <v>16</v>
      </c>
      <c r="I52" s="1" t="s">
        <v>16</v>
      </c>
      <c r="J52" s="1" t="s">
        <v>16</v>
      </c>
      <c r="K52" s="1" t="s">
        <v>16</v>
      </c>
      <c r="L52" s="1" t="s">
        <v>16</v>
      </c>
      <c r="M52" s="12">
        <v>8</v>
      </c>
      <c r="N52" s="1" t="s">
        <v>29</v>
      </c>
      <c r="O52" s="1" t="s">
        <v>16</v>
      </c>
      <c r="P52" s="1" t="s">
        <v>16</v>
      </c>
      <c r="Q52" s="1" t="s">
        <v>16</v>
      </c>
      <c r="R52" s="1" t="s">
        <v>16</v>
      </c>
      <c r="S52" s="1" t="s">
        <v>16</v>
      </c>
      <c r="T52" s="1" t="s">
        <v>16</v>
      </c>
      <c r="U52" s="1" t="s">
        <v>16</v>
      </c>
      <c r="V52" s="1" t="s">
        <v>16</v>
      </c>
      <c r="W52" s="1" t="s">
        <v>16</v>
      </c>
      <c r="X52" s="1" t="s">
        <v>16</v>
      </c>
    </row>
    <row r="53" spans="1:24" x14ac:dyDescent="0.25">
      <c r="A53" s="10" t="s">
        <v>24</v>
      </c>
      <c r="B53" s="1" t="s">
        <v>29</v>
      </c>
      <c r="C53" s="1"/>
      <c r="D53" s="1"/>
      <c r="E53" s="1"/>
      <c r="F53" s="1" t="s">
        <v>16</v>
      </c>
      <c r="G53" s="1" t="s">
        <v>16</v>
      </c>
      <c r="H53" s="1" t="s">
        <v>16</v>
      </c>
      <c r="I53" s="1" t="s">
        <v>16</v>
      </c>
      <c r="J53" s="1" t="s">
        <v>16</v>
      </c>
      <c r="K53" s="1" t="s">
        <v>16</v>
      </c>
      <c r="L53" s="1" t="s">
        <v>16</v>
      </c>
      <c r="M53" s="12">
        <v>9</v>
      </c>
      <c r="N53" s="1" t="s">
        <v>29</v>
      </c>
      <c r="O53" s="1" t="s">
        <v>16</v>
      </c>
      <c r="P53" s="1" t="s">
        <v>16</v>
      </c>
      <c r="Q53" s="1" t="s">
        <v>16</v>
      </c>
      <c r="R53" s="1" t="s">
        <v>16</v>
      </c>
      <c r="S53" s="1" t="s">
        <v>16</v>
      </c>
      <c r="T53" s="1" t="s">
        <v>16</v>
      </c>
      <c r="U53" s="1" t="s">
        <v>16</v>
      </c>
      <c r="V53" s="1" t="s">
        <v>16</v>
      </c>
      <c r="W53" s="1" t="s">
        <v>16</v>
      </c>
      <c r="X53" s="1" t="s">
        <v>16</v>
      </c>
    </row>
    <row r="54" spans="1:24" ht="15.75" customHeight="1" x14ac:dyDescent="0.25">
      <c r="A54" s="10" t="s">
        <v>25</v>
      </c>
      <c r="B54" s="1" t="s">
        <v>29</v>
      </c>
      <c r="C54" s="1"/>
      <c r="D54" s="1"/>
      <c r="E54" s="1"/>
      <c r="F54" s="1" t="s">
        <v>16</v>
      </c>
      <c r="G54" s="1" t="s">
        <v>16</v>
      </c>
      <c r="H54" s="1" t="s">
        <v>16</v>
      </c>
      <c r="I54" s="1" t="s">
        <v>16</v>
      </c>
      <c r="J54" s="1" t="s">
        <v>16</v>
      </c>
      <c r="K54" s="1" t="s">
        <v>16</v>
      </c>
      <c r="L54" s="1" t="s">
        <v>16</v>
      </c>
      <c r="M54" s="12">
        <v>10</v>
      </c>
      <c r="N54" s="1" t="s">
        <v>29</v>
      </c>
      <c r="O54" s="1" t="s">
        <v>16</v>
      </c>
      <c r="P54" s="1" t="s">
        <v>16</v>
      </c>
      <c r="Q54" s="1" t="s">
        <v>16</v>
      </c>
      <c r="R54" s="1" t="s">
        <v>16</v>
      </c>
      <c r="S54" s="1" t="s">
        <v>16</v>
      </c>
      <c r="T54" s="1" t="s">
        <v>16</v>
      </c>
      <c r="U54" s="1" t="s">
        <v>16</v>
      </c>
      <c r="V54" s="1" t="s">
        <v>16</v>
      </c>
      <c r="W54" s="1" t="s">
        <v>16</v>
      </c>
      <c r="X54" s="1" t="s">
        <v>16</v>
      </c>
    </row>
    <row r="56" spans="1:24" s="3" customFormat="1" ht="76.5" x14ac:dyDescent="0.25">
      <c r="A56" s="4" t="s">
        <v>0</v>
      </c>
      <c r="B56" s="5" t="s">
        <v>1</v>
      </c>
      <c r="C56" s="5" t="s">
        <v>2</v>
      </c>
      <c r="D56" s="5" t="s">
        <v>3</v>
      </c>
      <c r="E56" s="5" t="s">
        <v>4</v>
      </c>
      <c r="F56" s="5" t="s">
        <v>5</v>
      </c>
      <c r="G56" s="5" t="s">
        <v>6</v>
      </c>
      <c r="H56" s="5" t="s">
        <v>7</v>
      </c>
      <c r="I56" s="6" t="s">
        <v>8</v>
      </c>
      <c r="J56" s="6" t="s">
        <v>9</v>
      </c>
      <c r="K56" s="6" t="s">
        <v>10</v>
      </c>
      <c r="L56" s="6" t="s">
        <v>11</v>
      </c>
      <c r="M56" s="7" t="s">
        <v>0</v>
      </c>
      <c r="N56" s="8" t="s">
        <v>1</v>
      </c>
      <c r="O56" s="8" t="s">
        <v>2</v>
      </c>
      <c r="P56" s="8" t="s">
        <v>3</v>
      </c>
      <c r="Q56" s="8" t="s">
        <v>4</v>
      </c>
      <c r="R56" s="8" t="s">
        <v>5</v>
      </c>
      <c r="S56" s="8" t="s">
        <v>12</v>
      </c>
      <c r="T56" s="8" t="s">
        <v>7</v>
      </c>
      <c r="U56" s="8" t="s">
        <v>13</v>
      </c>
      <c r="V56" s="8" t="s">
        <v>9</v>
      </c>
      <c r="W56" s="8" t="s">
        <v>10</v>
      </c>
      <c r="X56" s="8" t="s">
        <v>11</v>
      </c>
    </row>
    <row r="57" spans="1:24" x14ac:dyDescent="0.25">
      <c r="A57" s="10" t="s">
        <v>14</v>
      </c>
      <c r="B57" s="1" t="s">
        <v>30</v>
      </c>
      <c r="C57" s="1"/>
      <c r="D57" s="1"/>
      <c r="E57" s="1"/>
      <c r="F57" s="1" t="s">
        <v>16</v>
      </c>
      <c r="G57" s="1" t="s">
        <v>16</v>
      </c>
      <c r="H57" s="1" t="s">
        <v>16</v>
      </c>
      <c r="I57" s="1" t="s">
        <v>16</v>
      </c>
      <c r="J57" s="1" t="s">
        <v>16</v>
      </c>
      <c r="K57" s="1" t="s">
        <v>16</v>
      </c>
      <c r="L57" s="1" t="s">
        <v>16</v>
      </c>
      <c r="M57" s="12">
        <v>1</v>
      </c>
      <c r="N57" s="1" t="s">
        <v>30</v>
      </c>
      <c r="O57" s="1" t="s">
        <v>16</v>
      </c>
      <c r="P57" s="1" t="s">
        <v>16</v>
      </c>
      <c r="Q57" s="1" t="s">
        <v>16</v>
      </c>
      <c r="R57" s="1" t="s">
        <v>16</v>
      </c>
      <c r="S57" s="1" t="s">
        <v>16</v>
      </c>
      <c r="T57" s="1" t="s">
        <v>16</v>
      </c>
      <c r="U57" s="1" t="s">
        <v>16</v>
      </c>
      <c r="V57" s="1" t="s">
        <v>16</v>
      </c>
      <c r="W57" s="1" t="s">
        <v>16</v>
      </c>
      <c r="X57" s="1" t="s">
        <v>16</v>
      </c>
    </row>
    <row r="58" spans="1:24" x14ac:dyDescent="0.25">
      <c r="A58" s="10" t="s">
        <v>17</v>
      </c>
      <c r="B58" s="1" t="s">
        <v>30</v>
      </c>
      <c r="C58" s="1"/>
      <c r="D58" s="1"/>
      <c r="E58" s="1"/>
      <c r="F58" s="1" t="s">
        <v>16</v>
      </c>
      <c r="G58" s="1" t="s">
        <v>16</v>
      </c>
      <c r="H58" s="1" t="s">
        <v>16</v>
      </c>
      <c r="I58" s="1" t="s">
        <v>16</v>
      </c>
      <c r="J58" s="1" t="s">
        <v>16</v>
      </c>
      <c r="K58" s="1" t="s">
        <v>16</v>
      </c>
      <c r="L58" s="1" t="s">
        <v>16</v>
      </c>
      <c r="M58" s="12">
        <v>2</v>
      </c>
      <c r="N58" s="1" t="s">
        <v>30</v>
      </c>
      <c r="O58" s="1" t="s">
        <v>16</v>
      </c>
      <c r="P58" s="1" t="s">
        <v>16</v>
      </c>
      <c r="Q58" s="1" t="s">
        <v>16</v>
      </c>
      <c r="R58" s="1" t="s">
        <v>16</v>
      </c>
      <c r="S58" s="1" t="s">
        <v>16</v>
      </c>
      <c r="T58" s="1" t="s">
        <v>16</v>
      </c>
      <c r="U58" s="1" t="s">
        <v>16</v>
      </c>
      <c r="V58" s="1" t="s">
        <v>16</v>
      </c>
      <c r="W58" s="1" t="s">
        <v>16</v>
      </c>
      <c r="X58" s="1" t="s">
        <v>16</v>
      </c>
    </row>
    <row r="59" spans="1:24" x14ac:dyDescent="0.25">
      <c r="A59" s="10" t="s">
        <v>18</v>
      </c>
      <c r="B59" s="1" t="s">
        <v>30</v>
      </c>
      <c r="C59" s="1"/>
      <c r="D59" s="1"/>
      <c r="E59" s="1"/>
      <c r="F59" s="1" t="s">
        <v>16</v>
      </c>
      <c r="G59" s="1" t="s">
        <v>16</v>
      </c>
      <c r="H59" s="1" t="s">
        <v>16</v>
      </c>
      <c r="I59" s="1" t="s">
        <v>16</v>
      </c>
      <c r="J59" s="1" t="s">
        <v>16</v>
      </c>
      <c r="K59" s="1" t="s">
        <v>16</v>
      </c>
      <c r="L59" s="1" t="s">
        <v>16</v>
      </c>
      <c r="M59" s="12">
        <v>3</v>
      </c>
      <c r="N59" s="1" t="s">
        <v>30</v>
      </c>
      <c r="O59" s="1" t="s">
        <v>16</v>
      </c>
      <c r="P59" s="1" t="s">
        <v>16</v>
      </c>
      <c r="Q59" s="1" t="s">
        <v>16</v>
      </c>
      <c r="R59" s="1" t="s">
        <v>16</v>
      </c>
      <c r="S59" s="1" t="s">
        <v>16</v>
      </c>
      <c r="T59" s="1" t="s">
        <v>16</v>
      </c>
      <c r="U59" s="1" t="s">
        <v>16</v>
      </c>
      <c r="V59" s="1" t="s">
        <v>16</v>
      </c>
      <c r="W59" s="1" t="s">
        <v>16</v>
      </c>
      <c r="X59" s="1" t="s">
        <v>16</v>
      </c>
    </row>
    <row r="60" spans="1:24" x14ac:dyDescent="0.25">
      <c r="M60" s="15" t="s">
        <v>31</v>
      </c>
    </row>
    <row r="61" spans="1:24" s="3" customFormat="1" ht="76.5" x14ac:dyDescent="0.25">
      <c r="A61" s="4" t="s">
        <v>0</v>
      </c>
      <c r="B61" s="5" t="s">
        <v>1</v>
      </c>
      <c r="C61" s="5" t="s">
        <v>2</v>
      </c>
      <c r="D61" s="5" t="s">
        <v>3</v>
      </c>
      <c r="E61" s="5" t="s">
        <v>4</v>
      </c>
      <c r="F61" s="5" t="s">
        <v>5</v>
      </c>
      <c r="G61" s="5" t="s">
        <v>6</v>
      </c>
      <c r="H61" s="5" t="s">
        <v>7</v>
      </c>
      <c r="I61" s="6" t="s">
        <v>8</v>
      </c>
      <c r="J61" s="6" t="s">
        <v>9</v>
      </c>
      <c r="K61" s="6" t="s">
        <v>10</v>
      </c>
      <c r="L61" s="6" t="s">
        <v>11</v>
      </c>
      <c r="M61" s="7" t="s">
        <v>0</v>
      </c>
      <c r="N61" s="8" t="s">
        <v>1</v>
      </c>
      <c r="O61" s="8" t="s">
        <v>2</v>
      </c>
      <c r="P61" s="8" t="s">
        <v>3</v>
      </c>
      <c r="Q61" s="8" t="s">
        <v>4</v>
      </c>
      <c r="R61" s="8" t="s">
        <v>5</v>
      </c>
      <c r="S61" s="8" t="s">
        <v>12</v>
      </c>
      <c r="T61" s="8" t="s">
        <v>7</v>
      </c>
      <c r="U61" s="8" t="s">
        <v>13</v>
      </c>
      <c r="V61" s="8" t="s">
        <v>9</v>
      </c>
      <c r="W61" s="8" t="s">
        <v>10</v>
      </c>
      <c r="X61" s="8" t="s">
        <v>11</v>
      </c>
    </row>
    <row r="62" spans="1:24" ht="22.5" x14ac:dyDescent="0.25">
      <c r="A62" s="10" t="s">
        <v>14</v>
      </c>
      <c r="B62" s="1" t="s">
        <v>32</v>
      </c>
      <c r="C62" s="1"/>
      <c r="D62" s="1"/>
      <c r="E62" s="1"/>
      <c r="F62" s="1" t="s">
        <v>16</v>
      </c>
      <c r="G62" s="1" t="s">
        <v>16</v>
      </c>
      <c r="H62" s="1" t="s">
        <v>16</v>
      </c>
      <c r="I62" s="1" t="s">
        <v>16</v>
      </c>
      <c r="J62" s="1" t="s">
        <v>16</v>
      </c>
      <c r="K62" s="1" t="s">
        <v>16</v>
      </c>
      <c r="L62" s="1" t="s">
        <v>16</v>
      </c>
      <c r="M62" s="12">
        <v>1</v>
      </c>
      <c r="N62" s="1" t="s">
        <v>32</v>
      </c>
      <c r="O62" s="1" t="s">
        <v>16</v>
      </c>
      <c r="P62" s="1" t="s">
        <v>16</v>
      </c>
      <c r="Q62" s="1" t="s">
        <v>16</v>
      </c>
      <c r="R62" s="1" t="s">
        <v>16</v>
      </c>
      <c r="S62" s="1" t="s">
        <v>16</v>
      </c>
      <c r="T62" s="1" t="s">
        <v>16</v>
      </c>
      <c r="U62" s="1" t="s">
        <v>16</v>
      </c>
      <c r="V62" s="1" t="s">
        <v>16</v>
      </c>
      <c r="W62" s="1" t="s">
        <v>16</v>
      </c>
      <c r="X62" s="1" t="s">
        <v>16</v>
      </c>
    </row>
    <row r="63" spans="1:24" ht="22.5" x14ac:dyDescent="0.25">
      <c r="A63" s="10" t="s">
        <v>17</v>
      </c>
      <c r="B63" s="1" t="s">
        <v>32</v>
      </c>
      <c r="C63" s="1"/>
      <c r="D63" s="1"/>
      <c r="E63" s="1"/>
      <c r="F63" s="1" t="s">
        <v>16</v>
      </c>
      <c r="G63" s="1" t="s">
        <v>16</v>
      </c>
      <c r="H63" s="1" t="s">
        <v>16</v>
      </c>
      <c r="I63" s="1" t="s">
        <v>16</v>
      </c>
      <c r="J63" s="1" t="s">
        <v>16</v>
      </c>
      <c r="K63" s="1" t="s">
        <v>16</v>
      </c>
      <c r="L63" s="1" t="s">
        <v>16</v>
      </c>
      <c r="M63" s="12">
        <v>2</v>
      </c>
      <c r="N63" s="1" t="s">
        <v>32</v>
      </c>
      <c r="O63" s="1" t="s">
        <v>16</v>
      </c>
      <c r="P63" s="1" t="s">
        <v>16</v>
      </c>
      <c r="Q63" s="1" t="s">
        <v>16</v>
      </c>
      <c r="R63" s="1" t="s">
        <v>16</v>
      </c>
      <c r="S63" s="1" t="s">
        <v>16</v>
      </c>
      <c r="T63" s="1" t="s">
        <v>16</v>
      </c>
      <c r="U63" s="1" t="s">
        <v>16</v>
      </c>
      <c r="V63" s="1" t="s">
        <v>16</v>
      </c>
      <c r="W63" s="1" t="s">
        <v>16</v>
      </c>
      <c r="X63" s="1" t="s">
        <v>16</v>
      </c>
    </row>
    <row r="64" spans="1:24" ht="22.5" x14ac:dyDescent="0.25">
      <c r="A64" s="10" t="s">
        <v>18</v>
      </c>
      <c r="B64" s="1" t="s">
        <v>32</v>
      </c>
      <c r="C64" s="1"/>
      <c r="D64" s="1"/>
      <c r="E64" s="1"/>
      <c r="F64" s="1" t="s">
        <v>16</v>
      </c>
      <c r="G64" s="1" t="s">
        <v>16</v>
      </c>
      <c r="H64" s="1" t="s">
        <v>16</v>
      </c>
      <c r="I64" s="1" t="s">
        <v>16</v>
      </c>
      <c r="J64" s="1" t="s">
        <v>16</v>
      </c>
      <c r="K64" s="1" t="s">
        <v>16</v>
      </c>
      <c r="L64" s="1" t="s">
        <v>16</v>
      </c>
      <c r="M64" s="12">
        <v>3</v>
      </c>
      <c r="N64" s="1" t="s">
        <v>32</v>
      </c>
      <c r="O64" s="1" t="s">
        <v>16</v>
      </c>
      <c r="P64" s="1" t="s">
        <v>16</v>
      </c>
      <c r="Q64" s="1" t="s">
        <v>16</v>
      </c>
      <c r="R64" s="1" t="s">
        <v>16</v>
      </c>
      <c r="S64" s="1" t="s">
        <v>16</v>
      </c>
      <c r="T64" s="1" t="s">
        <v>16</v>
      </c>
      <c r="U64" s="1" t="s">
        <v>16</v>
      </c>
      <c r="V64" s="1" t="s">
        <v>16</v>
      </c>
      <c r="W64" s="1" t="s">
        <v>16</v>
      </c>
      <c r="X64" s="1" t="s">
        <v>16</v>
      </c>
    </row>
    <row r="65" spans="1:24" ht="22.5" x14ac:dyDescent="0.25">
      <c r="A65" s="10" t="s">
        <v>19</v>
      </c>
      <c r="B65" s="1" t="s">
        <v>32</v>
      </c>
      <c r="C65" s="1"/>
      <c r="D65" s="1"/>
      <c r="E65" s="1"/>
      <c r="F65" s="1" t="s">
        <v>16</v>
      </c>
      <c r="G65" s="1" t="s">
        <v>16</v>
      </c>
      <c r="H65" s="1" t="s">
        <v>16</v>
      </c>
      <c r="I65" s="1" t="s">
        <v>16</v>
      </c>
      <c r="J65" s="1" t="s">
        <v>16</v>
      </c>
      <c r="K65" s="1" t="s">
        <v>16</v>
      </c>
      <c r="L65" s="1" t="s">
        <v>16</v>
      </c>
      <c r="M65" s="12">
        <v>4</v>
      </c>
      <c r="N65" s="1" t="s">
        <v>32</v>
      </c>
      <c r="O65" s="1" t="s">
        <v>16</v>
      </c>
      <c r="P65" s="1" t="s">
        <v>16</v>
      </c>
      <c r="Q65" s="1" t="s">
        <v>16</v>
      </c>
      <c r="R65" s="1" t="s">
        <v>16</v>
      </c>
      <c r="S65" s="1" t="s">
        <v>16</v>
      </c>
      <c r="T65" s="1" t="s">
        <v>16</v>
      </c>
      <c r="U65" s="1" t="s">
        <v>16</v>
      </c>
      <c r="V65" s="1" t="s">
        <v>16</v>
      </c>
      <c r="W65" s="1" t="s">
        <v>16</v>
      </c>
      <c r="X65" s="1" t="s">
        <v>16</v>
      </c>
    </row>
    <row r="66" spans="1:24" ht="22.5" x14ac:dyDescent="0.25">
      <c r="A66" s="10" t="s">
        <v>20</v>
      </c>
      <c r="B66" s="1" t="s">
        <v>32</v>
      </c>
      <c r="C66" s="1"/>
      <c r="D66" s="1"/>
      <c r="E66" s="1"/>
      <c r="F66" s="1" t="s">
        <v>16</v>
      </c>
      <c r="G66" s="1" t="s">
        <v>16</v>
      </c>
      <c r="H66" s="1" t="s">
        <v>16</v>
      </c>
      <c r="I66" s="1" t="s">
        <v>16</v>
      </c>
      <c r="J66" s="1" t="s">
        <v>16</v>
      </c>
      <c r="K66" s="1" t="s">
        <v>16</v>
      </c>
      <c r="L66" s="1" t="s">
        <v>16</v>
      </c>
      <c r="M66" s="12">
        <v>5</v>
      </c>
      <c r="N66" s="1" t="s">
        <v>32</v>
      </c>
      <c r="O66" s="1" t="s">
        <v>16</v>
      </c>
      <c r="P66" s="1" t="s">
        <v>16</v>
      </c>
      <c r="Q66" s="1" t="s">
        <v>16</v>
      </c>
      <c r="R66" s="1" t="s">
        <v>16</v>
      </c>
      <c r="S66" s="1" t="s">
        <v>16</v>
      </c>
      <c r="T66" s="1" t="s">
        <v>16</v>
      </c>
      <c r="U66" s="1" t="s">
        <v>16</v>
      </c>
      <c r="V66" s="1" t="s">
        <v>16</v>
      </c>
      <c r="W66" s="1" t="s">
        <v>16</v>
      </c>
      <c r="X66" s="1" t="s">
        <v>16</v>
      </c>
    </row>
    <row r="67" spans="1:24" ht="22.5" x14ac:dyDescent="0.25">
      <c r="A67" s="10" t="s">
        <v>21</v>
      </c>
      <c r="B67" s="1" t="s">
        <v>32</v>
      </c>
      <c r="C67" s="1"/>
      <c r="D67" s="1"/>
      <c r="E67" s="1"/>
      <c r="F67" s="1" t="s">
        <v>16</v>
      </c>
      <c r="G67" s="1" t="s">
        <v>16</v>
      </c>
      <c r="H67" s="1" t="s">
        <v>16</v>
      </c>
      <c r="I67" s="1" t="s">
        <v>16</v>
      </c>
      <c r="J67" s="1" t="s">
        <v>16</v>
      </c>
      <c r="K67" s="1" t="s">
        <v>16</v>
      </c>
      <c r="L67" s="1" t="s">
        <v>16</v>
      </c>
      <c r="M67" s="12">
        <v>6</v>
      </c>
      <c r="N67" s="1" t="s">
        <v>32</v>
      </c>
      <c r="O67" s="1" t="s">
        <v>16</v>
      </c>
      <c r="P67" s="1" t="s">
        <v>16</v>
      </c>
      <c r="Q67" s="1" t="s">
        <v>16</v>
      </c>
      <c r="R67" s="1" t="s">
        <v>16</v>
      </c>
      <c r="S67" s="1" t="s">
        <v>16</v>
      </c>
      <c r="T67" s="1" t="s">
        <v>16</v>
      </c>
      <c r="U67" s="1" t="s">
        <v>16</v>
      </c>
      <c r="V67" s="1" t="s">
        <v>16</v>
      </c>
      <c r="W67" s="1" t="s">
        <v>16</v>
      </c>
      <c r="X67" s="1" t="s">
        <v>16</v>
      </c>
    </row>
    <row r="68" spans="1:24" ht="22.5" x14ac:dyDescent="0.25">
      <c r="A68" s="10" t="s">
        <v>22</v>
      </c>
      <c r="B68" s="1" t="s">
        <v>32</v>
      </c>
      <c r="C68" s="1"/>
      <c r="D68" s="1"/>
      <c r="E68" s="1"/>
      <c r="F68" s="1" t="s">
        <v>16</v>
      </c>
      <c r="G68" s="1" t="s">
        <v>16</v>
      </c>
      <c r="H68" s="1" t="s">
        <v>16</v>
      </c>
      <c r="I68" s="1" t="s">
        <v>16</v>
      </c>
      <c r="J68" s="1" t="s">
        <v>16</v>
      </c>
      <c r="K68" s="1" t="s">
        <v>16</v>
      </c>
      <c r="L68" s="1" t="s">
        <v>16</v>
      </c>
      <c r="M68" s="12">
        <v>7</v>
      </c>
      <c r="N68" s="1" t="s">
        <v>32</v>
      </c>
      <c r="O68" s="1" t="s">
        <v>16</v>
      </c>
      <c r="P68" s="1" t="s">
        <v>16</v>
      </c>
      <c r="Q68" s="1" t="s">
        <v>16</v>
      </c>
      <c r="R68" s="1" t="s">
        <v>16</v>
      </c>
      <c r="S68" s="1" t="s">
        <v>16</v>
      </c>
      <c r="T68" s="1" t="s">
        <v>16</v>
      </c>
      <c r="U68" s="1" t="s">
        <v>16</v>
      </c>
      <c r="V68" s="1" t="s">
        <v>16</v>
      </c>
      <c r="W68" s="1" t="s">
        <v>16</v>
      </c>
      <c r="X68" s="1" t="s">
        <v>16</v>
      </c>
    </row>
    <row r="69" spans="1:24" ht="22.5" x14ac:dyDescent="0.25">
      <c r="A69" s="10" t="s">
        <v>23</v>
      </c>
      <c r="B69" s="1" t="s">
        <v>32</v>
      </c>
      <c r="C69" s="1"/>
      <c r="D69" s="1"/>
      <c r="E69" s="1"/>
      <c r="F69" s="1" t="s">
        <v>16</v>
      </c>
      <c r="G69" s="1" t="s">
        <v>16</v>
      </c>
      <c r="H69" s="1" t="s">
        <v>16</v>
      </c>
      <c r="I69" s="1" t="s">
        <v>16</v>
      </c>
      <c r="J69" s="1" t="s">
        <v>16</v>
      </c>
      <c r="K69" s="1" t="s">
        <v>16</v>
      </c>
      <c r="L69" s="1" t="s">
        <v>16</v>
      </c>
      <c r="M69" s="12">
        <v>8</v>
      </c>
      <c r="N69" s="1" t="s">
        <v>32</v>
      </c>
      <c r="O69" s="1" t="s">
        <v>16</v>
      </c>
      <c r="P69" s="1" t="s">
        <v>16</v>
      </c>
      <c r="Q69" s="1" t="s">
        <v>16</v>
      </c>
      <c r="R69" s="1" t="s">
        <v>16</v>
      </c>
      <c r="S69" s="1" t="s">
        <v>16</v>
      </c>
      <c r="T69" s="1" t="s">
        <v>16</v>
      </c>
      <c r="U69" s="1" t="s">
        <v>16</v>
      </c>
      <c r="V69" s="1" t="s">
        <v>16</v>
      </c>
      <c r="W69" s="1" t="s">
        <v>16</v>
      </c>
      <c r="X69" s="1" t="s">
        <v>16</v>
      </c>
    </row>
    <row r="70" spans="1:24" ht="22.5" x14ac:dyDescent="0.25">
      <c r="A70" s="10" t="s">
        <v>24</v>
      </c>
      <c r="B70" s="1" t="s">
        <v>32</v>
      </c>
      <c r="C70" s="1"/>
      <c r="D70" s="1"/>
      <c r="E70" s="1"/>
      <c r="F70" s="1" t="s">
        <v>16</v>
      </c>
      <c r="G70" s="1" t="s">
        <v>16</v>
      </c>
      <c r="H70" s="1" t="s">
        <v>16</v>
      </c>
      <c r="I70" s="1" t="s">
        <v>16</v>
      </c>
      <c r="J70" s="1" t="s">
        <v>16</v>
      </c>
      <c r="K70" s="1" t="s">
        <v>16</v>
      </c>
      <c r="L70" s="1" t="s">
        <v>16</v>
      </c>
      <c r="M70" s="12">
        <v>9</v>
      </c>
      <c r="N70" s="1" t="s">
        <v>32</v>
      </c>
      <c r="O70" s="1" t="s">
        <v>16</v>
      </c>
      <c r="P70" s="1" t="s">
        <v>16</v>
      </c>
      <c r="Q70" s="1" t="s">
        <v>16</v>
      </c>
      <c r="R70" s="1" t="s">
        <v>16</v>
      </c>
      <c r="S70" s="1" t="s">
        <v>16</v>
      </c>
      <c r="T70" s="1" t="s">
        <v>16</v>
      </c>
      <c r="U70" s="1" t="s">
        <v>16</v>
      </c>
      <c r="V70" s="1" t="s">
        <v>16</v>
      </c>
      <c r="W70" s="1" t="s">
        <v>16</v>
      </c>
      <c r="X70" s="1" t="s">
        <v>16</v>
      </c>
    </row>
    <row r="71" spans="1:24" ht="22.5" x14ac:dyDescent="0.25">
      <c r="A71" s="10" t="s">
        <v>25</v>
      </c>
      <c r="B71" s="1" t="s">
        <v>32</v>
      </c>
      <c r="C71" s="1"/>
      <c r="D71" s="1"/>
      <c r="E71" s="1"/>
      <c r="F71" s="1" t="s">
        <v>16</v>
      </c>
      <c r="G71" s="1" t="s">
        <v>16</v>
      </c>
      <c r="H71" s="1" t="s">
        <v>16</v>
      </c>
      <c r="I71" s="1" t="s">
        <v>16</v>
      </c>
      <c r="J71" s="1" t="s">
        <v>16</v>
      </c>
      <c r="K71" s="1" t="s">
        <v>16</v>
      </c>
      <c r="L71" s="1" t="s">
        <v>16</v>
      </c>
      <c r="M71" s="12">
        <v>10</v>
      </c>
      <c r="N71" s="1" t="s">
        <v>32</v>
      </c>
      <c r="O71" s="1" t="s">
        <v>16</v>
      </c>
      <c r="P71" s="1" t="s">
        <v>16</v>
      </c>
      <c r="Q71" s="1" t="s">
        <v>16</v>
      </c>
      <c r="R71" s="1" t="s">
        <v>16</v>
      </c>
      <c r="S71" s="1" t="s">
        <v>16</v>
      </c>
      <c r="T71" s="1" t="s">
        <v>16</v>
      </c>
      <c r="U71" s="1" t="s">
        <v>16</v>
      </c>
      <c r="V71" s="1" t="s">
        <v>16</v>
      </c>
      <c r="W71" s="1" t="s">
        <v>16</v>
      </c>
      <c r="X71" s="1" t="s">
        <v>16</v>
      </c>
    </row>
    <row r="73" spans="1:24" s="3" customFormat="1" ht="76.5" x14ac:dyDescent="0.25">
      <c r="A73" s="4" t="s">
        <v>0</v>
      </c>
      <c r="B73" s="5" t="s">
        <v>1</v>
      </c>
      <c r="C73" s="5" t="s">
        <v>2</v>
      </c>
      <c r="D73" s="5" t="s">
        <v>3</v>
      </c>
      <c r="E73" s="5" t="s">
        <v>4</v>
      </c>
      <c r="F73" s="5" t="s">
        <v>5</v>
      </c>
      <c r="G73" s="5" t="s">
        <v>6</v>
      </c>
      <c r="H73" s="5" t="s">
        <v>7</v>
      </c>
      <c r="I73" s="6" t="s">
        <v>8</v>
      </c>
      <c r="J73" s="6" t="s">
        <v>9</v>
      </c>
      <c r="K73" s="6" t="s">
        <v>10</v>
      </c>
      <c r="L73" s="6" t="s">
        <v>11</v>
      </c>
      <c r="M73" s="7" t="s">
        <v>0</v>
      </c>
      <c r="N73" s="8" t="s">
        <v>1</v>
      </c>
      <c r="O73" s="8" t="s">
        <v>2</v>
      </c>
      <c r="P73" s="8" t="s">
        <v>3</v>
      </c>
      <c r="Q73" s="8" t="s">
        <v>4</v>
      </c>
      <c r="R73" s="8" t="s">
        <v>5</v>
      </c>
      <c r="S73" s="8" t="s">
        <v>12</v>
      </c>
      <c r="T73" s="8" t="s">
        <v>7</v>
      </c>
      <c r="U73" s="8" t="s">
        <v>13</v>
      </c>
      <c r="V73" s="8" t="s">
        <v>9</v>
      </c>
      <c r="W73" s="8" t="s">
        <v>10</v>
      </c>
      <c r="X73" s="8" t="s">
        <v>11</v>
      </c>
    </row>
    <row r="74" spans="1:24" ht="22.5" x14ac:dyDescent="0.25">
      <c r="A74" s="10" t="s">
        <v>14</v>
      </c>
      <c r="B74" s="1" t="s">
        <v>33</v>
      </c>
      <c r="C74" s="1"/>
      <c r="D74" s="1"/>
      <c r="E74" s="1"/>
      <c r="F74" s="1" t="s">
        <v>16</v>
      </c>
      <c r="G74" s="1" t="s">
        <v>16</v>
      </c>
      <c r="H74" s="1" t="s">
        <v>16</v>
      </c>
      <c r="I74" s="1" t="s">
        <v>16</v>
      </c>
      <c r="J74" s="1" t="s">
        <v>16</v>
      </c>
      <c r="K74" s="1" t="s">
        <v>16</v>
      </c>
      <c r="L74" s="1" t="s">
        <v>16</v>
      </c>
      <c r="M74" s="12">
        <v>1</v>
      </c>
      <c r="N74" s="1" t="s">
        <v>34</v>
      </c>
      <c r="O74" s="1" t="s">
        <v>16</v>
      </c>
      <c r="P74" s="1" t="s">
        <v>16</v>
      </c>
      <c r="Q74" s="1" t="s">
        <v>16</v>
      </c>
      <c r="R74" s="1" t="s">
        <v>16</v>
      </c>
      <c r="S74" s="1" t="s">
        <v>16</v>
      </c>
      <c r="T74" s="1" t="s">
        <v>16</v>
      </c>
      <c r="U74" s="1" t="s">
        <v>16</v>
      </c>
      <c r="V74" s="1" t="s">
        <v>16</v>
      </c>
      <c r="W74" s="1" t="s">
        <v>16</v>
      </c>
      <c r="X74" s="1" t="s">
        <v>16</v>
      </c>
    </row>
    <row r="75" spans="1:24" ht="22.5" x14ac:dyDescent="0.25">
      <c r="A75" s="10" t="s">
        <v>17</v>
      </c>
      <c r="B75" s="1" t="s">
        <v>33</v>
      </c>
      <c r="C75" s="1"/>
      <c r="D75" s="1"/>
      <c r="E75" s="1"/>
      <c r="F75" s="1" t="s">
        <v>16</v>
      </c>
      <c r="G75" s="1" t="s">
        <v>16</v>
      </c>
      <c r="H75" s="1" t="s">
        <v>16</v>
      </c>
      <c r="I75" s="1" t="s">
        <v>16</v>
      </c>
      <c r="J75" s="1" t="s">
        <v>16</v>
      </c>
      <c r="K75" s="1" t="s">
        <v>16</v>
      </c>
      <c r="L75" s="1" t="s">
        <v>16</v>
      </c>
      <c r="M75" s="12">
        <v>2</v>
      </c>
      <c r="N75" s="1" t="s">
        <v>34</v>
      </c>
      <c r="O75" s="1" t="s">
        <v>16</v>
      </c>
      <c r="P75" s="1" t="s">
        <v>16</v>
      </c>
      <c r="Q75" s="1" t="s">
        <v>16</v>
      </c>
      <c r="R75" s="1" t="s">
        <v>16</v>
      </c>
      <c r="S75" s="1" t="s">
        <v>16</v>
      </c>
      <c r="T75" s="1" t="s">
        <v>16</v>
      </c>
      <c r="U75" s="1" t="s">
        <v>16</v>
      </c>
      <c r="V75" s="1" t="s">
        <v>16</v>
      </c>
      <c r="W75" s="1" t="s">
        <v>16</v>
      </c>
      <c r="X75" s="1" t="s">
        <v>16</v>
      </c>
    </row>
    <row r="76" spans="1:24" ht="22.5" x14ac:dyDescent="0.25">
      <c r="A76" s="10" t="s">
        <v>18</v>
      </c>
      <c r="B76" s="1" t="s">
        <v>33</v>
      </c>
      <c r="C76" s="1"/>
      <c r="D76" s="1"/>
      <c r="E76" s="1"/>
      <c r="F76" s="1" t="s">
        <v>16</v>
      </c>
      <c r="G76" s="1" t="s">
        <v>16</v>
      </c>
      <c r="H76" s="1" t="s">
        <v>16</v>
      </c>
      <c r="I76" s="1" t="s">
        <v>16</v>
      </c>
      <c r="J76" s="1" t="s">
        <v>16</v>
      </c>
      <c r="K76" s="1" t="s">
        <v>16</v>
      </c>
      <c r="L76" s="1" t="s">
        <v>16</v>
      </c>
      <c r="M76" s="12">
        <v>3</v>
      </c>
      <c r="N76" s="1" t="s">
        <v>34</v>
      </c>
      <c r="O76" s="1" t="s">
        <v>16</v>
      </c>
      <c r="P76" s="1" t="s">
        <v>16</v>
      </c>
      <c r="Q76" s="1" t="s">
        <v>16</v>
      </c>
      <c r="R76" s="1" t="s">
        <v>16</v>
      </c>
      <c r="S76" s="1" t="s">
        <v>16</v>
      </c>
      <c r="T76" s="1" t="s">
        <v>16</v>
      </c>
      <c r="U76" s="1" t="s">
        <v>16</v>
      </c>
      <c r="V76" s="1" t="s">
        <v>16</v>
      </c>
      <c r="W76" s="1" t="s">
        <v>16</v>
      </c>
      <c r="X76" s="1" t="s">
        <v>16</v>
      </c>
    </row>
    <row r="77" spans="1:24" ht="22.5" x14ac:dyDescent="0.25">
      <c r="A77" s="10" t="s">
        <v>19</v>
      </c>
      <c r="B77" s="1" t="s">
        <v>33</v>
      </c>
      <c r="C77" s="1"/>
      <c r="D77" s="1"/>
      <c r="E77" s="1"/>
      <c r="F77" s="1" t="s">
        <v>16</v>
      </c>
      <c r="G77" s="1" t="s">
        <v>16</v>
      </c>
      <c r="H77" s="1" t="s">
        <v>16</v>
      </c>
      <c r="I77" s="1" t="s">
        <v>16</v>
      </c>
      <c r="J77" s="1" t="s">
        <v>16</v>
      </c>
      <c r="K77" s="1" t="s">
        <v>16</v>
      </c>
      <c r="L77" s="1" t="s">
        <v>16</v>
      </c>
      <c r="M77" s="12">
        <v>4</v>
      </c>
      <c r="N77" s="1" t="s">
        <v>34</v>
      </c>
      <c r="O77" s="1" t="s">
        <v>16</v>
      </c>
      <c r="P77" s="1" t="s">
        <v>16</v>
      </c>
      <c r="Q77" s="1" t="s">
        <v>16</v>
      </c>
      <c r="R77" s="1" t="s">
        <v>16</v>
      </c>
      <c r="S77" s="1" t="s">
        <v>16</v>
      </c>
      <c r="T77" s="1" t="s">
        <v>16</v>
      </c>
      <c r="U77" s="1" t="s">
        <v>16</v>
      </c>
      <c r="V77" s="1" t="s">
        <v>16</v>
      </c>
      <c r="W77" s="1" t="s">
        <v>16</v>
      </c>
      <c r="X77" s="1" t="s">
        <v>16</v>
      </c>
    </row>
    <row r="78" spans="1:24" ht="22.5" x14ac:dyDescent="0.25">
      <c r="A78" s="10" t="s">
        <v>20</v>
      </c>
      <c r="B78" s="1" t="s">
        <v>33</v>
      </c>
      <c r="C78" s="1"/>
      <c r="D78" s="1"/>
      <c r="E78" s="1"/>
      <c r="F78" s="1" t="s">
        <v>16</v>
      </c>
      <c r="G78" s="1" t="s">
        <v>16</v>
      </c>
      <c r="H78" s="1" t="s">
        <v>16</v>
      </c>
      <c r="I78" s="1" t="s">
        <v>16</v>
      </c>
      <c r="J78" s="1" t="s">
        <v>16</v>
      </c>
      <c r="K78" s="1" t="s">
        <v>16</v>
      </c>
      <c r="L78" s="1" t="s">
        <v>16</v>
      </c>
      <c r="M78" s="12">
        <v>5</v>
      </c>
      <c r="N78" s="1" t="s">
        <v>34</v>
      </c>
      <c r="O78" s="1" t="s">
        <v>16</v>
      </c>
      <c r="P78" s="1" t="s">
        <v>16</v>
      </c>
      <c r="Q78" s="1" t="s">
        <v>16</v>
      </c>
      <c r="R78" s="1" t="s">
        <v>16</v>
      </c>
      <c r="S78" s="1" t="s">
        <v>16</v>
      </c>
      <c r="T78" s="1" t="s">
        <v>16</v>
      </c>
      <c r="U78" s="1" t="s">
        <v>16</v>
      </c>
      <c r="V78" s="1" t="s">
        <v>16</v>
      </c>
      <c r="W78" s="1" t="s">
        <v>16</v>
      </c>
      <c r="X78" s="1" t="s">
        <v>16</v>
      </c>
    </row>
    <row r="79" spans="1:24" ht="22.5" x14ac:dyDescent="0.25">
      <c r="A79" s="10" t="s">
        <v>21</v>
      </c>
      <c r="B79" s="1" t="s">
        <v>33</v>
      </c>
      <c r="C79" s="1"/>
      <c r="D79" s="1"/>
      <c r="E79" s="1"/>
      <c r="F79" s="1" t="s">
        <v>16</v>
      </c>
      <c r="G79" s="1" t="s">
        <v>16</v>
      </c>
      <c r="H79" s="1" t="s">
        <v>16</v>
      </c>
      <c r="I79" s="1" t="s">
        <v>16</v>
      </c>
      <c r="J79" s="1" t="s">
        <v>16</v>
      </c>
      <c r="K79" s="1" t="s">
        <v>16</v>
      </c>
      <c r="L79" s="1" t="s">
        <v>16</v>
      </c>
      <c r="M79" s="12">
        <v>6</v>
      </c>
      <c r="N79" s="1" t="s">
        <v>34</v>
      </c>
      <c r="O79" s="1" t="s">
        <v>16</v>
      </c>
      <c r="P79" s="1" t="s">
        <v>16</v>
      </c>
      <c r="Q79" s="1" t="s">
        <v>16</v>
      </c>
      <c r="R79" s="1" t="s">
        <v>16</v>
      </c>
      <c r="S79" s="1" t="s">
        <v>16</v>
      </c>
      <c r="T79" s="1" t="s">
        <v>16</v>
      </c>
      <c r="U79" s="1" t="s">
        <v>16</v>
      </c>
      <c r="V79" s="1" t="s">
        <v>16</v>
      </c>
      <c r="W79" s="1" t="s">
        <v>16</v>
      </c>
      <c r="X79" s="1" t="s">
        <v>16</v>
      </c>
    </row>
    <row r="80" spans="1:24" ht="22.5" x14ac:dyDescent="0.25">
      <c r="A80" s="10" t="s">
        <v>22</v>
      </c>
      <c r="B80" s="1" t="s">
        <v>33</v>
      </c>
      <c r="C80" s="1"/>
      <c r="D80" s="1"/>
      <c r="E80" s="1"/>
      <c r="F80" s="1" t="s">
        <v>16</v>
      </c>
      <c r="G80" s="1" t="s">
        <v>16</v>
      </c>
      <c r="H80" s="1" t="s">
        <v>16</v>
      </c>
      <c r="I80" s="1" t="s">
        <v>16</v>
      </c>
      <c r="J80" s="1" t="s">
        <v>16</v>
      </c>
      <c r="K80" s="1" t="s">
        <v>16</v>
      </c>
      <c r="L80" s="1" t="s">
        <v>16</v>
      </c>
      <c r="M80" s="12">
        <v>7</v>
      </c>
      <c r="N80" s="1" t="s">
        <v>34</v>
      </c>
      <c r="O80" s="1" t="s">
        <v>16</v>
      </c>
      <c r="P80" s="1" t="s">
        <v>16</v>
      </c>
      <c r="Q80" s="1" t="s">
        <v>16</v>
      </c>
      <c r="R80" s="1" t="s">
        <v>16</v>
      </c>
      <c r="S80" s="1" t="s">
        <v>16</v>
      </c>
      <c r="T80" s="1" t="s">
        <v>16</v>
      </c>
      <c r="U80" s="1" t="s">
        <v>16</v>
      </c>
      <c r="V80" s="1" t="s">
        <v>16</v>
      </c>
      <c r="W80" s="1" t="s">
        <v>16</v>
      </c>
      <c r="X80" s="1" t="s">
        <v>16</v>
      </c>
    </row>
    <row r="81" spans="1:24" ht="22.5" x14ac:dyDescent="0.25">
      <c r="A81" s="10" t="s">
        <v>23</v>
      </c>
      <c r="B81" s="1" t="s">
        <v>33</v>
      </c>
      <c r="C81" s="1"/>
      <c r="D81" s="1"/>
      <c r="E81" s="1"/>
      <c r="F81" s="1" t="s">
        <v>16</v>
      </c>
      <c r="G81" s="1" t="s">
        <v>16</v>
      </c>
      <c r="H81" s="1" t="s">
        <v>16</v>
      </c>
      <c r="I81" s="1" t="s">
        <v>16</v>
      </c>
      <c r="J81" s="1" t="s">
        <v>16</v>
      </c>
      <c r="K81" s="1" t="s">
        <v>16</v>
      </c>
      <c r="L81" s="1" t="s">
        <v>16</v>
      </c>
      <c r="M81" s="12">
        <v>8</v>
      </c>
      <c r="N81" s="1" t="s">
        <v>34</v>
      </c>
      <c r="O81" s="1" t="s">
        <v>16</v>
      </c>
      <c r="P81" s="1" t="s">
        <v>16</v>
      </c>
      <c r="Q81" s="1" t="s">
        <v>16</v>
      </c>
      <c r="R81" s="1" t="s">
        <v>16</v>
      </c>
      <c r="S81" s="1" t="s">
        <v>16</v>
      </c>
      <c r="T81" s="1" t="s">
        <v>16</v>
      </c>
      <c r="U81" s="1" t="s">
        <v>16</v>
      </c>
      <c r="V81" s="1" t="s">
        <v>16</v>
      </c>
      <c r="W81" s="1" t="s">
        <v>16</v>
      </c>
      <c r="X81" s="1" t="s">
        <v>16</v>
      </c>
    </row>
    <row r="82" spans="1:24" ht="22.5" x14ac:dyDescent="0.25">
      <c r="A82" s="10" t="s">
        <v>24</v>
      </c>
      <c r="B82" s="1" t="s">
        <v>33</v>
      </c>
      <c r="C82" s="1"/>
      <c r="D82" s="1"/>
      <c r="E82" s="1"/>
      <c r="F82" s="1" t="s">
        <v>16</v>
      </c>
      <c r="G82" s="1" t="s">
        <v>16</v>
      </c>
      <c r="H82" s="1" t="s">
        <v>16</v>
      </c>
      <c r="I82" s="1" t="s">
        <v>16</v>
      </c>
      <c r="J82" s="1" t="s">
        <v>16</v>
      </c>
      <c r="K82" s="1" t="s">
        <v>16</v>
      </c>
      <c r="L82" s="1" t="s">
        <v>16</v>
      </c>
      <c r="M82" s="12">
        <v>9</v>
      </c>
      <c r="N82" s="1" t="s">
        <v>34</v>
      </c>
      <c r="O82" s="1" t="s">
        <v>16</v>
      </c>
      <c r="P82" s="1" t="s">
        <v>16</v>
      </c>
      <c r="Q82" s="1" t="s">
        <v>16</v>
      </c>
      <c r="R82" s="1" t="s">
        <v>16</v>
      </c>
      <c r="S82" s="1" t="s">
        <v>16</v>
      </c>
      <c r="T82" s="1" t="s">
        <v>16</v>
      </c>
      <c r="U82" s="1" t="s">
        <v>16</v>
      </c>
      <c r="V82" s="1" t="s">
        <v>16</v>
      </c>
      <c r="W82" s="1" t="s">
        <v>16</v>
      </c>
      <c r="X82" s="1" t="s">
        <v>16</v>
      </c>
    </row>
    <row r="83" spans="1:24" ht="22.5" x14ac:dyDescent="0.25">
      <c r="A83" s="10" t="s">
        <v>25</v>
      </c>
      <c r="B83" s="1" t="s">
        <v>33</v>
      </c>
      <c r="C83" s="1"/>
      <c r="D83" s="1"/>
      <c r="E83" s="1"/>
      <c r="F83" s="1" t="s">
        <v>16</v>
      </c>
      <c r="G83" s="1" t="s">
        <v>16</v>
      </c>
      <c r="H83" s="1" t="s">
        <v>16</v>
      </c>
      <c r="I83" s="1" t="s">
        <v>16</v>
      </c>
      <c r="J83" s="1" t="s">
        <v>16</v>
      </c>
      <c r="K83" s="1" t="s">
        <v>16</v>
      </c>
      <c r="L83" s="1" t="s">
        <v>16</v>
      </c>
      <c r="M83" s="12">
        <v>10</v>
      </c>
      <c r="N83" s="1" t="s">
        <v>34</v>
      </c>
      <c r="O83" s="1" t="s">
        <v>16</v>
      </c>
      <c r="P83" s="1" t="s">
        <v>16</v>
      </c>
      <c r="Q83" s="1" t="s">
        <v>16</v>
      </c>
      <c r="R83" s="1" t="s">
        <v>16</v>
      </c>
      <c r="S83" s="1" t="s">
        <v>16</v>
      </c>
      <c r="T83" s="1" t="s">
        <v>16</v>
      </c>
      <c r="U83" s="1" t="s">
        <v>16</v>
      </c>
      <c r="V83" s="1" t="s">
        <v>16</v>
      </c>
      <c r="W83" s="1" t="s">
        <v>16</v>
      </c>
      <c r="X83" s="1" t="s">
        <v>16</v>
      </c>
    </row>
    <row r="85" spans="1:24" s="3" customFormat="1" ht="76.5" x14ac:dyDescent="0.25">
      <c r="A85" s="4" t="s">
        <v>0</v>
      </c>
      <c r="B85" s="5" t="s">
        <v>1</v>
      </c>
      <c r="C85" s="5" t="s">
        <v>2</v>
      </c>
      <c r="D85" s="5" t="s">
        <v>3</v>
      </c>
      <c r="E85" s="5" t="s">
        <v>4</v>
      </c>
      <c r="F85" s="5" t="s">
        <v>5</v>
      </c>
      <c r="G85" s="5" t="s">
        <v>6</v>
      </c>
      <c r="H85" s="5" t="s">
        <v>7</v>
      </c>
      <c r="I85" s="6" t="s">
        <v>8</v>
      </c>
      <c r="J85" s="6" t="s">
        <v>9</v>
      </c>
      <c r="K85" s="6" t="s">
        <v>10</v>
      </c>
      <c r="L85" s="6" t="s">
        <v>11</v>
      </c>
      <c r="M85" s="7" t="s">
        <v>0</v>
      </c>
      <c r="N85" s="8" t="s">
        <v>1</v>
      </c>
      <c r="O85" s="8" t="s">
        <v>2</v>
      </c>
      <c r="P85" s="8" t="s">
        <v>3</v>
      </c>
      <c r="Q85" s="8" t="s">
        <v>4</v>
      </c>
      <c r="R85" s="8" t="s">
        <v>5</v>
      </c>
      <c r="S85" s="8" t="s">
        <v>12</v>
      </c>
      <c r="T85" s="8" t="s">
        <v>7</v>
      </c>
      <c r="U85" s="8" t="s">
        <v>13</v>
      </c>
      <c r="V85" s="8" t="s">
        <v>9</v>
      </c>
      <c r="W85" s="8" t="s">
        <v>10</v>
      </c>
      <c r="X85" s="8" t="s">
        <v>11</v>
      </c>
    </row>
    <row r="86" spans="1:24" ht="22.5" x14ac:dyDescent="0.25">
      <c r="A86" s="10" t="s">
        <v>14</v>
      </c>
      <c r="B86" s="1" t="s">
        <v>35</v>
      </c>
      <c r="C86" s="1" t="s">
        <v>36</v>
      </c>
      <c r="D86" s="1" t="s">
        <v>37</v>
      </c>
      <c r="E86" s="1">
        <v>200202029</v>
      </c>
      <c r="F86" s="1" t="s">
        <v>16</v>
      </c>
      <c r="G86" s="1" t="s">
        <v>16</v>
      </c>
      <c r="H86" s="1" t="s">
        <v>16</v>
      </c>
      <c r="I86" s="1" t="s">
        <v>16</v>
      </c>
      <c r="J86" s="1" t="s">
        <v>16</v>
      </c>
      <c r="K86" s="1" t="s">
        <v>16</v>
      </c>
      <c r="L86" s="1" t="s">
        <v>16</v>
      </c>
      <c r="M86" s="12">
        <v>1</v>
      </c>
      <c r="N86" s="1" t="s">
        <v>35</v>
      </c>
      <c r="O86" s="1" t="s">
        <v>16</v>
      </c>
      <c r="P86" s="1" t="s">
        <v>16</v>
      </c>
      <c r="Q86" s="1" t="s">
        <v>16</v>
      </c>
      <c r="R86" s="1" t="s">
        <v>16</v>
      </c>
      <c r="S86" s="1" t="s">
        <v>16</v>
      </c>
      <c r="T86" s="1" t="s">
        <v>16</v>
      </c>
      <c r="U86" s="1" t="s">
        <v>16</v>
      </c>
      <c r="V86" s="1" t="s">
        <v>16</v>
      </c>
      <c r="W86" s="1" t="s">
        <v>16</v>
      </c>
      <c r="X86" s="1" t="s">
        <v>16</v>
      </c>
    </row>
    <row r="87" spans="1:24" ht="22.5" x14ac:dyDescent="0.25">
      <c r="A87" s="10" t="s">
        <v>17</v>
      </c>
      <c r="B87" s="1" t="s">
        <v>35</v>
      </c>
      <c r="C87" s="1" t="s">
        <v>38</v>
      </c>
      <c r="D87" s="1" t="s">
        <v>37</v>
      </c>
      <c r="E87" s="1">
        <v>200202758</v>
      </c>
      <c r="F87" s="1" t="s">
        <v>16</v>
      </c>
      <c r="G87" s="1" t="s">
        <v>16</v>
      </c>
      <c r="H87" s="1" t="s">
        <v>16</v>
      </c>
      <c r="I87" s="1" t="s">
        <v>16</v>
      </c>
      <c r="J87" s="1" t="s">
        <v>16</v>
      </c>
      <c r="K87" s="1" t="s">
        <v>16</v>
      </c>
      <c r="L87" s="1" t="s">
        <v>16</v>
      </c>
      <c r="M87" s="12">
        <v>2</v>
      </c>
      <c r="N87" s="1" t="s">
        <v>35</v>
      </c>
      <c r="O87" s="1" t="s">
        <v>16</v>
      </c>
      <c r="P87" s="1" t="s">
        <v>16</v>
      </c>
      <c r="Q87" s="1" t="s">
        <v>16</v>
      </c>
      <c r="R87" s="1" t="s">
        <v>16</v>
      </c>
      <c r="S87" s="1" t="s">
        <v>16</v>
      </c>
      <c r="T87" s="1" t="s">
        <v>16</v>
      </c>
      <c r="U87" s="1" t="s">
        <v>16</v>
      </c>
      <c r="V87" s="1" t="s">
        <v>16</v>
      </c>
      <c r="W87" s="1" t="s">
        <v>16</v>
      </c>
      <c r="X87" s="1" t="s">
        <v>16</v>
      </c>
    </row>
    <row r="88" spans="1:24" ht="22.5" x14ac:dyDescent="0.25">
      <c r="A88" s="10" t="s">
        <v>18</v>
      </c>
      <c r="B88" s="1" t="s">
        <v>35</v>
      </c>
      <c r="C88" s="1" t="s">
        <v>39</v>
      </c>
      <c r="D88" s="1" t="s">
        <v>37</v>
      </c>
      <c r="E88" s="1">
        <v>200203228</v>
      </c>
      <c r="F88" s="1" t="s">
        <v>16</v>
      </c>
      <c r="G88" s="1" t="s">
        <v>16</v>
      </c>
      <c r="H88" s="1" t="s">
        <v>16</v>
      </c>
      <c r="I88" s="1" t="s">
        <v>16</v>
      </c>
      <c r="J88" s="1" t="s">
        <v>16</v>
      </c>
      <c r="K88" s="1" t="s">
        <v>16</v>
      </c>
      <c r="L88" s="1" t="s">
        <v>16</v>
      </c>
      <c r="M88" s="12">
        <v>3</v>
      </c>
      <c r="N88" s="1" t="s">
        <v>35</v>
      </c>
      <c r="O88" s="1" t="s">
        <v>16</v>
      </c>
      <c r="P88" s="1" t="s">
        <v>16</v>
      </c>
      <c r="Q88" s="1" t="s">
        <v>16</v>
      </c>
      <c r="R88" s="1" t="s">
        <v>16</v>
      </c>
      <c r="S88" s="1" t="s">
        <v>16</v>
      </c>
      <c r="T88" s="1" t="s">
        <v>16</v>
      </c>
      <c r="U88" s="1" t="s">
        <v>16</v>
      </c>
      <c r="V88" s="1" t="s">
        <v>16</v>
      </c>
      <c r="W88" s="1" t="s">
        <v>16</v>
      </c>
      <c r="X88" s="1" t="s">
        <v>16</v>
      </c>
    </row>
    <row r="89" spans="1:24" ht="22.5" x14ac:dyDescent="0.25">
      <c r="A89" s="10" t="s">
        <v>19</v>
      </c>
      <c r="B89" s="1" t="s">
        <v>35</v>
      </c>
      <c r="C89" s="1" t="s">
        <v>40</v>
      </c>
      <c r="D89" s="1" t="s">
        <v>37</v>
      </c>
      <c r="E89" s="1">
        <v>200200054</v>
      </c>
      <c r="F89" s="1" t="s">
        <v>16</v>
      </c>
      <c r="G89" s="1" t="s">
        <v>16</v>
      </c>
      <c r="H89" s="1" t="s">
        <v>16</v>
      </c>
      <c r="I89" s="1" t="s">
        <v>16</v>
      </c>
      <c r="J89" s="1" t="s">
        <v>16</v>
      </c>
      <c r="K89" s="1" t="s">
        <v>16</v>
      </c>
      <c r="L89" s="1" t="s">
        <v>16</v>
      </c>
      <c r="M89" s="12">
        <v>4</v>
      </c>
      <c r="N89" s="1" t="s">
        <v>35</v>
      </c>
      <c r="O89" s="1" t="s">
        <v>16</v>
      </c>
      <c r="P89" s="1" t="s">
        <v>16</v>
      </c>
      <c r="Q89" s="1" t="s">
        <v>16</v>
      </c>
      <c r="R89" s="1" t="s">
        <v>16</v>
      </c>
      <c r="S89" s="1" t="s">
        <v>16</v>
      </c>
      <c r="T89" s="1" t="s">
        <v>16</v>
      </c>
      <c r="U89" s="1" t="s">
        <v>16</v>
      </c>
      <c r="V89" s="1" t="s">
        <v>16</v>
      </c>
      <c r="W89" s="1" t="s">
        <v>16</v>
      </c>
      <c r="X89" s="1" t="s">
        <v>16</v>
      </c>
    </row>
    <row r="90" spans="1:24" ht="22.5" x14ac:dyDescent="0.25">
      <c r="A90" s="10" t="s">
        <v>20</v>
      </c>
      <c r="B90" s="1" t="s">
        <v>35</v>
      </c>
      <c r="C90" s="1" t="s">
        <v>41</v>
      </c>
      <c r="D90" s="1" t="s">
        <v>42</v>
      </c>
      <c r="E90" s="1" t="s">
        <v>43</v>
      </c>
      <c r="F90" s="1" t="s">
        <v>16</v>
      </c>
      <c r="G90" s="1" t="s">
        <v>16</v>
      </c>
      <c r="H90" s="1" t="s">
        <v>16</v>
      </c>
      <c r="I90" s="1" t="s">
        <v>16</v>
      </c>
      <c r="J90" s="1" t="s">
        <v>16</v>
      </c>
      <c r="K90" s="1" t="s">
        <v>16</v>
      </c>
      <c r="L90" s="1" t="s">
        <v>16</v>
      </c>
      <c r="M90" s="12">
        <v>5</v>
      </c>
      <c r="N90" s="1" t="s">
        <v>35</v>
      </c>
      <c r="O90" s="1" t="s">
        <v>16</v>
      </c>
      <c r="P90" s="1" t="s">
        <v>16</v>
      </c>
      <c r="Q90" s="1" t="s">
        <v>16</v>
      </c>
      <c r="R90" s="1" t="s">
        <v>16</v>
      </c>
      <c r="S90" s="1" t="s">
        <v>16</v>
      </c>
      <c r="T90" s="1" t="s">
        <v>16</v>
      </c>
      <c r="U90" s="1" t="s">
        <v>16</v>
      </c>
      <c r="V90" s="1" t="s">
        <v>16</v>
      </c>
      <c r="W90" s="1" t="s">
        <v>16</v>
      </c>
      <c r="X90" s="1" t="s">
        <v>16</v>
      </c>
    </row>
    <row r="93" spans="1:24" x14ac:dyDescent="0.25">
      <c r="L93" s="9" t="s">
        <v>31</v>
      </c>
      <c r="X93" s="9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EE3DA-9597-4B25-968A-5DBA728ED570}">
  <dimension ref="A2:B7"/>
  <sheetViews>
    <sheetView tabSelected="1" workbookViewId="0">
      <selection activeCell="J13" sqref="J13"/>
    </sheetView>
  </sheetViews>
  <sheetFormatPr defaultRowHeight="15" x14ac:dyDescent="0.25"/>
  <sheetData>
    <row r="2" spans="1:2" x14ac:dyDescent="0.25">
      <c r="A2" s="25" t="s">
        <v>277</v>
      </c>
      <c r="B2" t="s">
        <v>278</v>
      </c>
    </row>
    <row r="3" spans="1:2" x14ac:dyDescent="0.25">
      <c r="A3" s="150" t="s">
        <v>279</v>
      </c>
      <c r="B3" t="s">
        <v>280</v>
      </c>
    </row>
    <row r="4" spans="1:2" x14ac:dyDescent="0.25">
      <c r="A4" s="151" t="s">
        <v>281</v>
      </c>
      <c r="B4" t="s">
        <v>282</v>
      </c>
    </row>
    <row r="5" spans="1:2" x14ac:dyDescent="0.25">
      <c r="A5" t="s">
        <v>283</v>
      </c>
      <c r="B5" t="s">
        <v>284</v>
      </c>
    </row>
    <row r="7" spans="1:2" x14ac:dyDescent="0.25">
      <c r="A7" t="s">
        <v>285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5"/>
  <sheetViews>
    <sheetView zoomScaleNormal="100" workbookViewId="0">
      <pane xSplit="1" ySplit="3" topLeftCell="B56" activePane="bottomRight" state="frozen"/>
      <selection pane="topRight" activeCell="D1" sqref="D1"/>
      <selection pane="bottomLeft" activeCell="A4" sqref="A4"/>
      <selection pane="bottomRight" activeCell="D70" sqref="D70:E70"/>
    </sheetView>
  </sheetViews>
  <sheetFormatPr defaultRowHeight="15" x14ac:dyDescent="0.25"/>
  <cols>
    <col min="1" max="1" width="10.5703125" style="14" customWidth="1"/>
    <col min="2" max="2" width="25.5703125" style="2" bestFit="1" customWidth="1"/>
    <col min="3" max="3" width="40.5703125" style="2" customWidth="1"/>
    <col min="4" max="4" width="20.42578125" style="3" customWidth="1"/>
  </cols>
  <sheetData>
    <row r="1" spans="1:6" s="19" customFormat="1" x14ac:dyDescent="0.25">
      <c r="A1" s="16"/>
      <c r="B1" s="17"/>
      <c r="C1" s="17"/>
      <c r="D1" s="18"/>
    </row>
    <row r="2" spans="1:6" s="28" customFormat="1" ht="57.4" customHeight="1" x14ac:dyDescent="0.25">
      <c r="A2" s="16"/>
      <c r="B2" s="17"/>
      <c r="C2" s="20"/>
      <c r="D2" s="18"/>
      <c r="E2" s="28" t="s">
        <v>44</v>
      </c>
    </row>
    <row r="3" spans="1:6" s="3" customFormat="1" ht="51.75" customHeight="1" x14ac:dyDescent="0.25">
      <c r="A3" s="4" t="s">
        <v>0</v>
      </c>
      <c r="B3" s="5" t="s">
        <v>1</v>
      </c>
      <c r="C3" s="5" t="s">
        <v>2</v>
      </c>
      <c r="D3" s="5" t="s">
        <v>45</v>
      </c>
      <c r="E3" s="18"/>
      <c r="F3" s="18" t="s">
        <v>46</v>
      </c>
    </row>
    <row r="4" spans="1:6" s="3" customFormat="1" ht="12.75" x14ac:dyDescent="0.25">
      <c r="A4" s="140" t="s">
        <v>47</v>
      </c>
      <c r="B4" s="141"/>
      <c r="C4" s="141"/>
      <c r="D4" s="142"/>
      <c r="E4" s="37">
        <v>0.1</v>
      </c>
      <c r="F4" s="71"/>
    </row>
    <row r="5" spans="1:6" ht="22.5" x14ac:dyDescent="0.25">
      <c r="A5" s="12">
        <v>1</v>
      </c>
      <c r="B5" s="1" t="s">
        <v>48</v>
      </c>
      <c r="C5" s="1" t="s">
        <v>49</v>
      </c>
      <c r="D5" s="1" t="s">
        <v>50</v>
      </c>
      <c r="E5" s="19">
        <v>7.56</v>
      </c>
      <c r="F5" s="72">
        <f>MIN(E5:E5)</f>
        <v>7.56</v>
      </c>
    </row>
    <row r="6" spans="1:6" ht="18.75" x14ac:dyDescent="0.25">
      <c r="A6" s="12"/>
      <c r="B6" s="1"/>
      <c r="C6" s="1"/>
      <c r="D6" s="113" t="s">
        <v>51</v>
      </c>
      <c r="E6" s="85">
        <f>F5/E5*14.286</f>
        <v>14.286</v>
      </c>
      <c r="F6" s="72"/>
    </row>
    <row r="7" spans="1:6" ht="18.75" x14ac:dyDescent="0.25">
      <c r="A7" s="69"/>
      <c r="B7" s="44"/>
      <c r="C7" s="44"/>
      <c r="D7" s="74"/>
      <c r="E7" s="41"/>
      <c r="F7" s="72"/>
    </row>
    <row r="8" spans="1:6" ht="22.5" x14ac:dyDescent="0.25">
      <c r="A8" s="12">
        <v>2</v>
      </c>
      <c r="B8" s="1" t="s">
        <v>48</v>
      </c>
      <c r="C8" s="1" t="s">
        <v>52</v>
      </c>
      <c r="D8" s="1" t="s">
        <v>53</v>
      </c>
      <c r="E8" s="19">
        <v>5.13</v>
      </c>
      <c r="F8" s="72">
        <f>MIN(E8:E8)</f>
        <v>5.13</v>
      </c>
    </row>
    <row r="9" spans="1:6" ht="18.75" x14ac:dyDescent="0.25">
      <c r="A9" s="12"/>
      <c r="B9" s="1"/>
      <c r="C9" s="1"/>
      <c r="D9" s="113" t="s">
        <v>51</v>
      </c>
      <c r="E9" s="85">
        <f>F8/E8*14.286</f>
        <v>14.286</v>
      </c>
      <c r="F9" s="72"/>
    </row>
    <row r="10" spans="1:6" ht="18.75" x14ac:dyDescent="0.25">
      <c r="A10" s="69"/>
      <c r="B10" s="44"/>
      <c r="C10" s="44"/>
      <c r="D10" s="74"/>
      <c r="E10" s="41"/>
      <c r="F10" s="72"/>
    </row>
    <row r="11" spans="1:6" ht="22.5" x14ac:dyDescent="0.25">
      <c r="A11" s="12">
        <v>3</v>
      </c>
      <c r="B11" s="1" t="s">
        <v>48</v>
      </c>
      <c r="C11" s="1" t="s">
        <v>54</v>
      </c>
      <c r="D11" s="26" t="s">
        <v>55</v>
      </c>
      <c r="E11" s="19">
        <v>0.08</v>
      </c>
      <c r="F11" s="72">
        <f>MIN(E11:E11)</f>
        <v>0.08</v>
      </c>
    </row>
    <row r="12" spans="1:6" ht="18.75" x14ac:dyDescent="0.25">
      <c r="A12" s="12"/>
      <c r="B12" s="1"/>
      <c r="C12" s="1"/>
      <c r="D12" s="113" t="s">
        <v>51</v>
      </c>
      <c r="E12" s="85">
        <f>F11/E11*14.286</f>
        <v>14.286</v>
      </c>
      <c r="F12" s="72"/>
    </row>
    <row r="13" spans="1:6" ht="18.75" x14ac:dyDescent="0.25">
      <c r="A13" s="69"/>
      <c r="B13" s="44"/>
      <c r="C13" s="44"/>
      <c r="D13" s="74"/>
      <c r="E13" s="41"/>
      <c r="F13" s="72"/>
    </row>
    <row r="14" spans="1:6" ht="22.5" x14ac:dyDescent="0.25">
      <c r="A14" s="12">
        <v>4</v>
      </c>
      <c r="B14" s="1" t="s">
        <v>48</v>
      </c>
      <c r="C14" s="1" t="s">
        <v>56</v>
      </c>
      <c r="D14" s="1" t="s">
        <v>57</v>
      </c>
      <c r="E14" s="19">
        <v>32.49</v>
      </c>
      <c r="F14" s="72">
        <f>MIN(E14:E14)</f>
        <v>32.49</v>
      </c>
    </row>
    <row r="15" spans="1:6" ht="18.75" x14ac:dyDescent="0.25">
      <c r="A15" s="12"/>
      <c r="B15" s="1"/>
      <c r="C15" s="1"/>
      <c r="D15" s="113" t="s">
        <v>51</v>
      </c>
      <c r="E15" s="85">
        <f>F14/E14*14.286</f>
        <v>14.286</v>
      </c>
      <c r="F15" s="72"/>
    </row>
    <row r="16" spans="1:6" ht="18.75" x14ac:dyDescent="0.25">
      <c r="A16" s="69"/>
      <c r="B16" s="44"/>
      <c r="C16" s="44"/>
      <c r="D16" s="74"/>
      <c r="E16" s="41"/>
      <c r="F16" s="72"/>
    </row>
    <row r="17" spans="1:6" ht="22.5" x14ac:dyDescent="0.25">
      <c r="A17" s="12">
        <v>5</v>
      </c>
      <c r="B17" s="1" t="s">
        <v>48</v>
      </c>
      <c r="C17" s="1" t="s">
        <v>58</v>
      </c>
      <c r="D17" s="26" t="s">
        <v>59</v>
      </c>
      <c r="E17" s="19">
        <v>6.14</v>
      </c>
      <c r="F17" s="72">
        <f>MIN(E17:E17)</f>
        <v>6.14</v>
      </c>
    </row>
    <row r="18" spans="1:6" ht="18.75" x14ac:dyDescent="0.25">
      <c r="A18" s="12"/>
      <c r="B18" s="1"/>
      <c r="C18" s="1"/>
      <c r="D18" s="113" t="s">
        <v>51</v>
      </c>
      <c r="E18" s="85">
        <f>F17/E17*14.286</f>
        <v>14.286</v>
      </c>
      <c r="F18" s="72"/>
    </row>
    <row r="19" spans="1:6" x14ac:dyDescent="0.25">
      <c r="A19" s="69"/>
      <c r="B19" s="44"/>
      <c r="C19" s="44"/>
      <c r="D19" s="44"/>
      <c r="E19" s="41"/>
      <c r="F19" s="72"/>
    </row>
    <row r="20" spans="1:6" ht="22.5" x14ac:dyDescent="0.25">
      <c r="A20" s="12">
        <v>6</v>
      </c>
      <c r="B20" s="1" t="s">
        <v>48</v>
      </c>
      <c r="C20" s="1" t="s">
        <v>60</v>
      </c>
      <c r="D20" s="1" t="s">
        <v>61</v>
      </c>
      <c r="E20" s="19">
        <v>10.76</v>
      </c>
      <c r="F20" s="72">
        <f>MIN(E20:E20)</f>
        <v>10.76</v>
      </c>
    </row>
    <row r="21" spans="1:6" ht="18.75" x14ac:dyDescent="0.25">
      <c r="A21" s="12"/>
      <c r="B21" s="1"/>
      <c r="C21" s="1"/>
      <c r="D21" s="113" t="s">
        <v>51</v>
      </c>
      <c r="E21" s="85">
        <f>F20/E20*14.286</f>
        <v>14.286</v>
      </c>
      <c r="F21" s="72"/>
    </row>
    <row r="22" spans="1:6" x14ac:dyDescent="0.25">
      <c r="A22" s="69"/>
      <c r="B22" s="44"/>
      <c r="C22" s="44"/>
      <c r="D22" s="44"/>
      <c r="E22" s="41"/>
      <c r="F22" s="72"/>
    </row>
    <row r="23" spans="1:6" ht="22.5" x14ac:dyDescent="0.25">
      <c r="A23" s="12">
        <v>7</v>
      </c>
      <c r="B23" s="1" t="s">
        <v>48</v>
      </c>
      <c r="C23" s="1" t="s">
        <v>62</v>
      </c>
      <c r="D23" s="1" t="s">
        <v>63</v>
      </c>
      <c r="E23" s="19">
        <v>0.66</v>
      </c>
      <c r="F23" s="72">
        <f>MIN(E23:E23)</f>
        <v>0.66</v>
      </c>
    </row>
    <row r="24" spans="1:6" ht="18.75" x14ac:dyDescent="0.25">
      <c r="A24" s="12"/>
      <c r="B24" s="1"/>
      <c r="C24" s="1"/>
      <c r="D24" s="113" t="s">
        <v>51</v>
      </c>
      <c r="E24" s="85">
        <f>F23/E23*14.286</f>
        <v>14.286</v>
      </c>
      <c r="F24" s="72"/>
    </row>
    <row r="25" spans="1:6" ht="18" customHeight="1" x14ac:dyDescent="0.25">
      <c r="A25" s="68"/>
      <c r="B25" s="40"/>
      <c r="C25" s="40"/>
      <c r="D25" s="40"/>
      <c r="E25" s="41"/>
      <c r="F25" s="72"/>
    </row>
    <row r="26" spans="1:6" ht="22.5" x14ac:dyDescent="0.25">
      <c r="A26" s="16">
        <v>12</v>
      </c>
      <c r="B26" s="24" t="s">
        <v>48</v>
      </c>
      <c r="C26" s="24" t="s">
        <v>64</v>
      </c>
      <c r="D26" s="24" t="s">
        <v>65</v>
      </c>
      <c r="E26" s="19">
        <v>24.02</v>
      </c>
      <c r="F26" s="72">
        <f>MIN(E26:E26)</f>
        <v>24.02</v>
      </c>
    </row>
    <row r="27" spans="1:6" ht="18.75" x14ac:dyDescent="0.25">
      <c r="A27" s="16"/>
      <c r="B27" s="24"/>
      <c r="C27" s="24"/>
      <c r="D27" s="113" t="s">
        <v>51</v>
      </c>
      <c r="E27" s="85">
        <f>F26/E26*14.286</f>
        <v>14.286</v>
      </c>
      <c r="F27" s="72"/>
    </row>
    <row r="28" spans="1:6" x14ac:dyDescent="0.25">
      <c r="A28" s="68"/>
      <c r="B28" s="40"/>
      <c r="C28" s="40"/>
      <c r="D28" s="40"/>
      <c r="E28" s="41"/>
      <c r="F28" s="72"/>
    </row>
    <row r="29" spans="1:6" ht="22.5" x14ac:dyDescent="0.25">
      <c r="A29" s="16">
        <v>13</v>
      </c>
      <c r="B29" s="24" t="s">
        <v>48</v>
      </c>
      <c r="C29" s="24" t="s">
        <v>66</v>
      </c>
      <c r="D29" s="24" t="s">
        <v>67</v>
      </c>
      <c r="E29" s="19">
        <v>1.4</v>
      </c>
      <c r="F29" s="72">
        <f>MIN(E29:E29)</f>
        <v>1.4</v>
      </c>
    </row>
    <row r="30" spans="1:6" ht="18.75" x14ac:dyDescent="0.25">
      <c r="A30" s="16"/>
      <c r="B30" s="24"/>
      <c r="C30" s="24"/>
      <c r="D30" s="113" t="s">
        <v>51</v>
      </c>
      <c r="E30" s="85">
        <f>F29/E29*14.286</f>
        <v>14.286</v>
      </c>
      <c r="F30" s="72"/>
    </row>
    <row r="31" spans="1:6" x14ac:dyDescent="0.25">
      <c r="A31" s="68"/>
      <c r="B31" s="40"/>
      <c r="C31" s="40"/>
      <c r="D31" s="40"/>
      <c r="E31" s="41"/>
      <c r="F31" s="72"/>
    </row>
    <row r="32" spans="1:6" ht="22.5" x14ac:dyDescent="0.25">
      <c r="A32" s="23">
        <v>14</v>
      </c>
      <c r="B32" s="24" t="s">
        <v>48</v>
      </c>
      <c r="C32" s="24" t="s">
        <v>68</v>
      </c>
      <c r="D32" s="24" t="s">
        <v>69</v>
      </c>
      <c r="E32" s="19">
        <v>1.76</v>
      </c>
      <c r="F32" s="72">
        <f>MIN(E32:E32)</f>
        <v>1.76</v>
      </c>
    </row>
    <row r="33" spans="1:6" ht="18.75" x14ac:dyDescent="0.25">
      <c r="A33" s="23"/>
      <c r="B33" s="24"/>
      <c r="C33" s="24"/>
      <c r="D33" s="113" t="s">
        <v>51</v>
      </c>
      <c r="E33" s="85">
        <f>F32/E32*14.286</f>
        <v>14.286</v>
      </c>
      <c r="F33" s="72"/>
    </row>
    <row r="34" spans="1:6" x14ac:dyDescent="0.25">
      <c r="A34" s="67"/>
      <c r="B34" s="40"/>
      <c r="C34" s="40"/>
      <c r="D34" s="40"/>
      <c r="E34" s="41"/>
      <c r="F34" s="72"/>
    </row>
    <row r="35" spans="1:6" ht="22.5" x14ac:dyDescent="0.25">
      <c r="A35" s="16">
        <v>15</v>
      </c>
      <c r="B35" s="24" t="s">
        <v>48</v>
      </c>
      <c r="C35" s="24" t="s">
        <v>70</v>
      </c>
      <c r="D35" s="24" t="s">
        <v>71</v>
      </c>
      <c r="E35" s="19">
        <v>1.95</v>
      </c>
      <c r="F35" s="72">
        <f>MIN(E35:E35)</f>
        <v>1.95</v>
      </c>
    </row>
    <row r="36" spans="1:6" ht="18.75" x14ac:dyDescent="0.25">
      <c r="A36" s="16"/>
      <c r="B36" s="24"/>
      <c r="C36" s="24"/>
      <c r="D36" s="113" t="s">
        <v>51</v>
      </c>
      <c r="E36" s="85">
        <f>F35/E35*14.286</f>
        <v>14.286</v>
      </c>
      <c r="F36" s="72"/>
    </row>
    <row r="37" spans="1:6" x14ac:dyDescent="0.25">
      <c r="A37" s="68"/>
      <c r="B37" s="40"/>
      <c r="C37" s="40"/>
      <c r="D37" s="40"/>
      <c r="E37" s="41"/>
      <c r="F37" s="72"/>
    </row>
    <row r="38" spans="1:6" ht="22.5" x14ac:dyDescent="0.25">
      <c r="A38" s="16">
        <v>16</v>
      </c>
      <c r="B38" s="24" t="s">
        <v>48</v>
      </c>
      <c r="C38" s="24" t="s">
        <v>72</v>
      </c>
      <c r="D38" s="24" t="s">
        <v>73</v>
      </c>
      <c r="E38" s="19">
        <v>9.18</v>
      </c>
      <c r="F38" s="72">
        <f>MIN(E38:E38)</f>
        <v>9.18</v>
      </c>
    </row>
    <row r="39" spans="1:6" ht="18.75" x14ac:dyDescent="0.25">
      <c r="A39" s="16"/>
      <c r="B39" s="24"/>
      <c r="C39" s="24"/>
      <c r="D39" s="113" t="s">
        <v>51</v>
      </c>
      <c r="E39" s="85">
        <f>F38/E38*14.286</f>
        <v>14.286</v>
      </c>
      <c r="F39" s="72"/>
    </row>
    <row r="40" spans="1:6" x14ac:dyDescent="0.25">
      <c r="A40" s="68"/>
      <c r="B40" s="40"/>
      <c r="C40" s="40"/>
      <c r="D40" s="40"/>
      <c r="E40" s="41"/>
      <c r="F40" s="72"/>
    </row>
    <row r="41" spans="1:6" ht="22.5" x14ac:dyDescent="0.25">
      <c r="A41" s="23">
        <v>17</v>
      </c>
      <c r="B41" s="24" t="s">
        <v>48</v>
      </c>
      <c r="C41" s="24" t="s">
        <v>74</v>
      </c>
      <c r="D41" s="24" t="s">
        <v>75</v>
      </c>
      <c r="E41" s="19">
        <v>24.87</v>
      </c>
      <c r="F41" s="72">
        <f>MIN(E41:E41)</f>
        <v>24.87</v>
      </c>
    </row>
    <row r="42" spans="1:6" ht="18.75" x14ac:dyDescent="0.25">
      <c r="A42" s="23"/>
      <c r="B42" s="24"/>
      <c r="C42" s="24"/>
      <c r="D42" s="113" t="s">
        <v>51</v>
      </c>
      <c r="E42" s="85">
        <f>F41/E41*14.286</f>
        <v>14.286</v>
      </c>
      <c r="F42" s="72"/>
    </row>
    <row r="43" spans="1:6" x14ac:dyDescent="0.25">
      <c r="A43" s="67"/>
      <c r="B43" s="40"/>
      <c r="C43" s="40"/>
      <c r="D43" s="40"/>
      <c r="E43" s="41"/>
      <c r="F43" s="72"/>
    </row>
    <row r="44" spans="1:6" ht="22.5" x14ac:dyDescent="0.25">
      <c r="A44" s="16">
        <v>18</v>
      </c>
      <c r="B44" s="24" t="s">
        <v>48</v>
      </c>
      <c r="C44" s="24" t="s">
        <v>76</v>
      </c>
      <c r="D44" s="24" t="s">
        <v>57</v>
      </c>
      <c r="E44" s="19">
        <v>0.08</v>
      </c>
      <c r="F44" s="72">
        <f>MIN(E44:E44)</f>
        <v>0.08</v>
      </c>
    </row>
    <row r="45" spans="1:6" ht="18.75" x14ac:dyDescent="0.25">
      <c r="A45" s="16"/>
      <c r="B45" s="24"/>
      <c r="C45" s="24"/>
      <c r="D45" s="113" t="s">
        <v>51</v>
      </c>
      <c r="E45" s="85">
        <f>F44/E44*14.286</f>
        <v>14.286</v>
      </c>
      <c r="F45" s="72"/>
    </row>
    <row r="46" spans="1:6" x14ac:dyDescent="0.25">
      <c r="A46" s="68"/>
      <c r="B46" s="40"/>
      <c r="C46" s="40"/>
      <c r="D46" s="40"/>
      <c r="E46" s="41"/>
      <c r="F46" s="72"/>
    </row>
    <row r="47" spans="1:6" ht="22.5" x14ac:dyDescent="0.25">
      <c r="A47" s="16">
        <v>19</v>
      </c>
      <c r="B47" s="24" t="s">
        <v>48</v>
      </c>
      <c r="C47" s="24" t="s">
        <v>77</v>
      </c>
      <c r="D47" s="24" t="s">
        <v>78</v>
      </c>
      <c r="E47" s="19">
        <v>8.5399999999999991</v>
      </c>
      <c r="F47" s="72">
        <f>MIN(E47:E47)</f>
        <v>8.5399999999999991</v>
      </c>
    </row>
    <row r="48" spans="1:6" ht="18.75" x14ac:dyDescent="0.25">
      <c r="A48" s="16"/>
      <c r="B48" s="24"/>
      <c r="C48" s="24"/>
      <c r="D48" s="113" t="s">
        <v>51</v>
      </c>
      <c r="E48" s="85">
        <f>F47/E47*14.286</f>
        <v>14.286</v>
      </c>
      <c r="F48" s="72"/>
    </row>
    <row r="49" spans="1:6" x14ac:dyDescent="0.25">
      <c r="A49" s="68"/>
      <c r="B49" s="40"/>
      <c r="C49" s="40"/>
      <c r="D49" s="40"/>
      <c r="E49" s="41"/>
      <c r="F49" s="72"/>
    </row>
    <row r="50" spans="1:6" ht="22.5" x14ac:dyDescent="0.25">
      <c r="A50" s="23">
        <v>20</v>
      </c>
      <c r="B50" s="24" t="s">
        <v>48</v>
      </c>
      <c r="C50" s="24" t="s">
        <v>79</v>
      </c>
      <c r="D50" s="24" t="s">
        <v>57</v>
      </c>
      <c r="E50" s="19">
        <v>0.08</v>
      </c>
      <c r="F50" s="72">
        <f>MIN(E50:E50)</f>
        <v>0.08</v>
      </c>
    </row>
    <row r="51" spans="1:6" ht="18.75" x14ac:dyDescent="0.25">
      <c r="A51" s="23"/>
      <c r="B51" s="24"/>
      <c r="C51" s="24"/>
      <c r="D51" s="113" t="s">
        <v>51</v>
      </c>
      <c r="E51" s="85">
        <f>F50/E50*14.286</f>
        <v>14.286</v>
      </c>
      <c r="F51" s="72"/>
    </row>
    <row r="52" spans="1:6" x14ac:dyDescent="0.25">
      <c r="A52" s="67"/>
      <c r="B52" s="40"/>
      <c r="C52" s="40"/>
      <c r="D52" s="40"/>
      <c r="E52" s="41"/>
      <c r="F52" s="72"/>
    </row>
    <row r="53" spans="1:6" ht="22.5" x14ac:dyDescent="0.25">
      <c r="A53" s="16">
        <v>21</v>
      </c>
      <c r="B53" s="24" t="s">
        <v>48</v>
      </c>
      <c r="C53" s="24" t="s">
        <v>80</v>
      </c>
      <c r="D53" s="24" t="s">
        <v>81</v>
      </c>
      <c r="E53" s="19">
        <v>4.1399999999999997</v>
      </c>
      <c r="F53" s="72">
        <f>MIN(E53:E53)</f>
        <v>4.1399999999999997</v>
      </c>
    </row>
    <row r="54" spans="1:6" ht="18.75" x14ac:dyDescent="0.25">
      <c r="A54" s="16"/>
      <c r="B54" s="24"/>
      <c r="C54" s="24"/>
      <c r="D54" s="113" t="s">
        <v>51</v>
      </c>
      <c r="E54" s="85">
        <f>F53/E53*14.286</f>
        <v>14.286</v>
      </c>
      <c r="F54" s="72"/>
    </row>
    <row r="55" spans="1:6" x14ac:dyDescent="0.25">
      <c r="A55" s="68"/>
      <c r="B55" s="40"/>
      <c r="C55" s="40"/>
      <c r="D55" s="40"/>
      <c r="E55" s="41"/>
      <c r="F55" s="72"/>
    </row>
    <row r="56" spans="1:6" ht="22.5" x14ac:dyDescent="0.25">
      <c r="A56" s="23">
        <v>23</v>
      </c>
      <c r="B56" s="24" t="s">
        <v>48</v>
      </c>
      <c r="C56" s="24" t="s">
        <v>82</v>
      </c>
      <c r="D56" s="24" t="s">
        <v>57</v>
      </c>
      <c r="E56" s="19">
        <v>1482.83</v>
      </c>
      <c r="F56" s="72">
        <f>MIN(E56:E56)</f>
        <v>1482.83</v>
      </c>
    </row>
    <row r="57" spans="1:6" ht="18.75" x14ac:dyDescent="0.25">
      <c r="A57" s="23"/>
      <c r="B57" s="24"/>
      <c r="C57" s="24"/>
      <c r="D57" s="113" t="s">
        <v>51</v>
      </c>
      <c r="E57" s="85">
        <f>F56/E56*14.286</f>
        <v>14.286</v>
      </c>
      <c r="F57" s="72"/>
    </row>
    <row r="58" spans="1:6" x14ac:dyDescent="0.25">
      <c r="A58" s="67"/>
      <c r="B58" s="40"/>
      <c r="C58" s="40"/>
      <c r="D58" s="40"/>
      <c r="E58" s="41"/>
      <c r="F58" s="72"/>
    </row>
    <row r="59" spans="1:6" ht="22.5" x14ac:dyDescent="0.25">
      <c r="A59" s="23">
        <v>24</v>
      </c>
      <c r="B59" s="24" t="s">
        <v>48</v>
      </c>
      <c r="C59" s="24" t="s">
        <v>83</v>
      </c>
      <c r="D59" s="24" t="s">
        <v>84</v>
      </c>
      <c r="E59" s="19">
        <v>2.06</v>
      </c>
      <c r="F59" s="72">
        <f>MIN(E59:E59)</f>
        <v>2.06</v>
      </c>
    </row>
    <row r="60" spans="1:6" ht="18.75" x14ac:dyDescent="0.25">
      <c r="A60" s="23"/>
      <c r="B60" s="24"/>
      <c r="C60" s="24"/>
      <c r="D60" s="113" t="s">
        <v>51</v>
      </c>
      <c r="E60" s="85">
        <f>F59/E59*14.286</f>
        <v>14.286</v>
      </c>
      <c r="F60" s="72"/>
    </row>
    <row r="61" spans="1:6" x14ac:dyDescent="0.25">
      <c r="A61" s="67"/>
      <c r="B61" s="40"/>
      <c r="C61" s="40"/>
      <c r="D61" s="40"/>
      <c r="E61" s="41"/>
      <c r="F61" s="72"/>
    </row>
    <row r="62" spans="1:6" ht="22.5" x14ac:dyDescent="0.25">
      <c r="A62" s="23">
        <v>25</v>
      </c>
      <c r="B62" s="24" t="s">
        <v>48</v>
      </c>
      <c r="C62" s="24" t="s">
        <v>85</v>
      </c>
      <c r="D62" s="24" t="s">
        <v>86</v>
      </c>
      <c r="E62" s="19">
        <v>2.64</v>
      </c>
      <c r="F62" s="73">
        <f>MIN(E62:E62)</f>
        <v>2.64</v>
      </c>
    </row>
    <row r="63" spans="1:6" ht="18.75" x14ac:dyDescent="0.25">
      <c r="D63" s="113" t="s">
        <v>51</v>
      </c>
      <c r="E63" s="85">
        <f>F62/E62*14.286</f>
        <v>14.286</v>
      </c>
    </row>
    <row r="65" spans="3:5" ht="45" x14ac:dyDescent="0.25">
      <c r="E65" s="152" t="s">
        <v>44</v>
      </c>
    </row>
    <row r="66" spans="3:5" ht="56.25" x14ac:dyDescent="0.25">
      <c r="D66" s="105" t="s">
        <v>87</v>
      </c>
      <c r="E66" s="153">
        <f>E63+E60+E57+E54+E51+E48+E45+E42+E39+E36+E33+E30+E27+E24+E21+E18+E15+E12+E9+E6</f>
        <v>285.71999999999997</v>
      </c>
    </row>
    <row r="67" spans="3:5" ht="42" customHeight="1" x14ac:dyDescent="0.25">
      <c r="C67" s="29"/>
      <c r="D67" s="82" t="s">
        <v>88</v>
      </c>
      <c r="E67" s="153">
        <v>460</v>
      </c>
    </row>
    <row r="68" spans="3:5" ht="36.75" customHeight="1" x14ac:dyDescent="0.25">
      <c r="C68" s="29"/>
      <c r="D68" s="18" t="s">
        <v>89</v>
      </c>
      <c r="E68" s="154">
        <f t="shared" ref="E68" si="0">SUM(E66:E67)</f>
        <v>745.72</v>
      </c>
    </row>
    <row r="69" spans="3:5" x14ac:dyDescent="0.25">
      <c r="C69" s="29"/>
    </row>
    <row r="70" spans="3:5" x14ac:dyDescent="0.25">
      <c r="D70" s="155"/>
      <c r="E70" s="155"/>
    </row>
    <row r="75" spans="3:5" ht="25.5" x14ac:dyDescent="0.25">
      <c r="D75" s="27" t="s">
        <v>90</v>
      </c>
    </row>
  </sheetData>
  <autoFilter ref="A3:D62" xr:uid="{00000000-0001-0000-0200-000000000000}"/>
  <mergeCells count="2">
    <mergeCell ref="A4:D4"/>
    <mergeCell ref="D70:E70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9"/>
  <sheetViews>
    <sheetView workbookViewId="0">
      <pane xSplit="1" topLeftCell="B1" activePane="topRight" state="frozen"/>
      <selection pane="topRight" activeCell="E36" sqref="E36:F39"/>
    </sheetView>
  </sheetViews>
  <sheetFormatPr defaultRowHeight="15" x14ac:dyDescent="0.25"/>
  <cols>
    <col min="1" max="1" width="10.5703125" style="14" customWidth="1"/>
    <col min="2" max="2" width="14.42578125" style="2" customWidth="1"/>
    <col min="3" max="3" width="44.5703125" style="2" bestFit="1" customWidth="1"/>
    <col min="4" max="4" width="24.42578125" style="3" customWidth="1"/>
  </cols>
  <sheetData>
    <row r="1" spans="1:7" s="19" customFormat="1" x14ac:dyDescent="0.25">
      <c r="A1" s="16"/>
      <c r="B1" s="17"/>
      <c r="C1" s="17"/>
      <c r="D1" s="18"/>
    </row>
    <row r="2" spans="1:7" s="28" customFormat="1" ht="44.25" customHeight="1" x14ac:dyDescent="0.25">
      <c r="A2" s="16"/>
      <c r="B2" s="17"/>
      <c r="C2" s="31"/>
      <c r="D2" s="18"/>
      <c r="E2" s="28" t="s">
        <v>44</v>
      </c>
      <c r="F2" s="28" t="s">
        <v>91</v>
      </c>
    </row>
    <row r="3" spans="1:7" s="3" customFormat="1" ht="25.5" x14ac:dyDescent="0.25">
      <c r="A3" s="4" t="s">
        <v>0</v>
      </c>
      <c r="B3" s="5" t="s">
        <v>1</v>
      </c>
      <c r="C3" s="5" t="s">
        <v>2</v>
      </c>
      <c r="D3" s="5" t="s">
        <v>92</v>
      </c>
      <c r="E3" s="18"/>
      <c r="F3" s="18"/>
      <c r="G3" s="58" t="s">
        <v>46</v>
      </c>
    </row>
    <row r="4" spans="1:7" s="3" customFormat="1" ht="12.75" x14ac:dyDescent="0.25">
      <c r="A4" s="143" t="s">
        <v>47</v>
      </c>
      <c r="B4" s="143"/>
      <c r="C4" s="143"/>
      <c r="D4" s="143"/>
      <c r="E4" s="37">
        <v>0.13</v>
      </c>
      <c r="F4" s="37">
        <v>0.41</v>
      </c>
    </row>
    <row r="5" spans="1:7" ht="22.9" customHeight="1" x14ac:dyDescent="0.25">
      <c r="A5" s="33" t="s">
        <v>14</v>
      </c>
      <c r="B5" s="24" t="s">
        <v>26</v>
      </c>
      <c r="C5" s="24" t="s">
        <v>93</v>
      </c>
      <c r="D5" s="24" t="s">
        <v>94</v>
      </c>
      <c r="E5" s="19">
        <v>4.34</v>
      </c>
      <c r="F5" s="30">
        <v>3.91</v>
      </c>
      <c r="G5">
        <f>MIN(E5:F5)</f>
        <v>3.91</v>
      </c>
    </row>
    <row r="6" spans="1:7" ht="22.9" customHeight="1" x14ac:dyDescent="0.25">
      <c r="A6" s="33"/>
      <c r="B6" s="24"/>
      <c r="C6" s="24"/>
      <c r="D6" s="38" t="s">
        <v>95</v>
      </c>
      <c r="E6" s="19">
        <f>G5/E5*30</f>
        <v>27.027649769585256</v>
      </c>
      <c r="F6" s="30">
        <f>G5/F5*30</f>
        <v>30</v>
      </c>
    </row>
    <row r="7" spans="1:7" ht="22.9" customHeight="1" x14ac:dyDescent="0.25">
      <c r="A7" s="39"/>
      <c r="B7" s="40"/>
      <c r="C7" s="40"/>
      <c r="D7" s="40"/>
      <c r="E7" s="41"/>
      <c r="F7" s="42"/>
    </row>
    <row r="8" spans="1:7" ht="22.9" customHeight="1" x14ac:dyDescent="0.25">
      <c r="A8" s="33" t="s">
        <v>17</v>
      </c>
      <c r="B8" s="24" t="s">
        <v>26</v>
      </c>
      <c r="C8" s="24" t="s">
        <v>96</v>
      </c>
      <c r="D8" s="24" t="s">
        <v>97</v>
      </c>
      <c r="E8" s="19">
        <v>0.11</v>
      </c>
      <c r="F8" s="30">
        <v>0.09</v>
      </c>
      <c r="G8">
        <f>MIN(E8:F8)</f>
        <v>0.09</v>
      </c>
    </row>
    <row r="9" spans="1:7" ht="22.9" customHeight="1" x14ac:dyDescent="0.25">
      <c r="A9" s="33"/>
      <c r="B9" s="24"/>
      <c r="C9" s="24"/>
      <c r="D9" s="38" t="s">
        <v>95</v>
      </c>
      <c r="E9" s="19">
        <f>G8/E8*30</f>
        <v>24.545454545454543</v>
      </c>
      <c r="F9" s="30">
        <f>G8/F8*30</f>
        <v>30</v>
      </c>
    </row>
    <row r="10" spans="1:7" ht="22.9" customHeight="1" x14ac:dyDescent="0.25">
      <c r="A10" s="39"/>
      <c r="B10" s="40"/>
      <c r="C10" s="40"/>
      <c r="D10" s="40"/>
      <c r="E10" s="41"/>
      <c r="F10" s="42"/>
    </row>
    <row r="11" spans="1:7" ht="22.9" customHeight="1" x14ac:dyDescent="0.25">
      <c r="A11" s="33" t="s">
        <v>18</v>
      </c>
      <c r="B11" s="24" t="s">
        <v>26</v>
      </c>
      <c r="C11" s="24" t="s">
        <v>98</v>
      </c>
      <c r="D11" s="24" t="s">
        <v>97</v>
      </c>
      <c r="E11" s="19">
        <v>0.12</v>
      </c>
      <c r="F11" s="30">
        <v>0.52</v>
      </c>
      <c r="G11">
        <f>MIN(E11:F11)</f>
        <v>0.12</v>
      </c>
    </row>
    <row r="12" spans="1:7" ht="22.9" customHeight="1" x14ac:dyDescent="0.25">
      <c r="A12" s="33"/>
      <c r="B12" s="24"/>
      <c r="C12" s="24"/>
      <c r="D12" s="38" t="s">
        <v>95</v>
      </c>
      <c r="E12" s="19">
        <f>G11/E11*30</f>
        <v>30</v>
      </c>
      <c r="F12" s="30">
        <f>G11/F11*30</f>
        <v>6.9230769230769225</v>
      </c>
    </row>
    <row r="13" spans="1:7" ht="22.9" customHeight="1" x14ac:dyDescent="0.25">
      <c r="A13" s="39"/>
      <c r="B13" s="40"/>
      <c r="C13" s="40"/>
      <c r="D13" s="40"/>
      <c r="E13" s="41"/>
      <c r="F13" s="42"/>
    </row>
    <row r="14" spans="1:7" ht="22.9" customHeight="1" x14ac:dyDescent="0.25">
      <c r="A14" s="33" t="s">
        <v>19</v>
      </c>
      <c r="B14" s="24" t="s">
        <v>26</v>
      </c>
      <c r="C14" s="24" t="s">
        <v>99</v>
      </c>
      <c r="D14" s="24" t="s">
        <v>97</v>
      </c>
      <c r="E14" s="19">
        <v>3.69</v>
      </c>
      <c r="F14" s="30">
        <v>2.94</v>
      </c>
      <c r="G14">
        <f>MIN(E14:F14)</f>
        <v>2.94</v>
      </c>
    </row>
    <row r="15" spans="1:7" ht="22.9" customHeight="1" x14ac:dyDescent="0.25">
      <c r="A15" s="33"/>
      <c r="B15" s="24"/>
      <c r="C15" s="24"/>
      <c r="D15" s="38" t="s">
        <v>95</v>
      </c>
      <c r="E15" s="19">
        <f>G14/E14*30</f>
        <v>23.902439024390244</v>
      </c>
      <c r="F15" s="30">
        <f>G14/F14*30</f>
        <v>30</v>
      </c>
    </row>
    <row r="16" spans="1:7" ht="22.9" customHeight="1" x14ac:dyDescent="0.25">
      <c r="A16" s="39"/>
      <c r="B16" s="40"/>
      <c r="C16" s="40"/>
      <c r="D16" s="40"/>
      <c r="E16" s="41"/>
      <c r="F16" s="42"/>
    </row>
    <row r="17" spans="1:7" ht="22.9" customHeight="1" x14ac:dyDescent="0.25">
      <c r="A17" s="33" t="s">
        <v>20</v>
      </c>
      <c r="B17" s="24" t="s">
        <v>26</v>
      </c>
      <c r="C17" s="24" t="s">
        <v>100</v>
      </c>
      <c r="D17" s="24" t="s">
        <v>97</v>
      </c>
      <c r="E17" s="19">
        <v>1.25</v>
      </c>
      <c r="F17" s="30">
        <v>1.03</v>
      </c>
      <c r="G17">
        <f>MIN(E17:F17)</f>
        <v>1.03</v>
      </c>
    </row>
    <row r="18" spans="1:7" ht="22.9" customHeight="1" x14ac:dyDescent="0.25">
      <c r="A18" s="33"/>
      <c r="B18" s="24"/>
      <c r="C18" s="24"/>
      <c r="D18" s="38" t="s">
        <v>95</v>
      </c>
      <c r="E18" s="19">
        <f>G17/E17*30</f>
        <v>24.720000000000002</v>
      </c>
      <c r="F18" s="30">
        <f>G17/F17*30</f>
        <v>30</v>
      </c>
    </row>
    <row r="19" spans="1:7" ht="22.9" customHeight="1" x14ac:dyDescent="0.25">
      <c r="A19" s="39"/>
      <c r="B19" s="40"/>
      <c r="C19" s="40"/>
      <c r="D19" s="40"/>
      <c r="E19" s="41"/>
      <c r="F19" s="42"/>
    </row>
    <row r="20" spans="1:7" ht="22.9" customHeight="1" x14ac:dyDescent="0.25">
      <c r="A20" s="33" t="s">
        <v>21</v>
      </c>
      <c r="B20" s="24" t="s">
        <v>26</v>
      </c>
      <c r="C20" s="24" t="s">
        <v>101</v>
      </c>
      <c r="D20" s="24" t="s">
        <v>97</v>
      </c>
      <c r="E20" s="19">
        <v>0.24</v>
      </c>
      <c r="F20" s="30">
        <v>0.38</v>
      </c>
      <c r="G20">
        <f>MIN(E20:F20)</f>
        <v>0.24</v>
      </c>
    </row>
    <row r="21" spans="1:7" ht="22.9" customHeight="1" x14ac:dyDescent="0.25">
      <c r="A21" s="33"/>
      <c r="B21" s="24"/>
      <c r="C21" s="24"/>
      <c r="D21" s="38" t="s">
        <v>95</v>
      </c>
      <c r="E21" s="19">
        <f>G20/E20*30</f>
        <v>30</v>
      </c>
      <c r="F21" s="30">
        <f>G20/F20*30</f>
        <v>18.94736842105263</v>
      </c>
    </row>
    <row r="22" spans="1:7" ht="22.9" customHeight="1" x14ac:dyDescent="0.25">
      <c r="A22" s="39"/>
      <c r="B22" s="40"/>
      <c r="C22" s="40"/>
      <c r="D22" s="40"/>
      <c r="E22" s="41"/>
      <c r="F22" s="42"/>
    </row>
    <row r="23" spans="1:7" ht="22.9" customHeight="1" x14ac:dyDescent="0.25">
      <c r="A23" s="33" t="s">
        <v>22</v>
      </c>
      <c r="B23" s="24" t="s">
        <v>26</v>
      </c>
      <c r="C23" s="24" t="s">
        <v>102</v>
      </c>
      <c r="D23" s="24" t="s">
        <v>103</v>
      </c>
      <c r="E23" s="19">
        <v>154.93</v>
      </c>
      <c r="F23" s="30">
        <v>174.66</v>
      </c>
      <c r="G23">
        <f>MIN(E23:F23)</f>
        <v>154.93</v>
      </c>
    </row>
    <row r="24" spans="1:7" ht="22.9" customHeight="1" x14ac:dyDescent="0.25">
      <c r="A24" s="33"/>
      <c r="B24" s="24"/>
      <c r="C24" s="24"/>
      <c r="D24" s="38" t="s">
        <v>95</v>
      </c>
      <c r="E24" s="19">
        <f>G23/E23*30</f>
        <v>30</v>
      </c>
      <c r="F24" s="30">
        <f>G23/F23*30</f>
        <v>26.611130195809</v>
      </c>
    </row>
    <row r="25" spans="1:7" ht="22.9" customHeight="1" x14ac:dyDescent="0.25">
      <c r="A25" s="39"/>
      <c r="B25" s="40"/>
      <c r="C25" s="40"/>
      <c r="D25" s="40"/>
      <c r="E25" s="41"/>
      <c r="F25" s="42"/>
    </row>
    <row r="26" spans="1:7" ht="22.9" customHeight="1" x14ac:dyDescent="0.25">
      <c r="A26" s="33" t="s">
        <v>23</v>
      </c>
      <c r="B26" s="24" t="s">
        <v>26</v>
      </c>
      <c r="C26" s="24" t="s">
        <v>104</v>
      </c>
      <c r="D26" s="24" t="s">
        <v>97</v>
      </c>
      <c r="E26" s="19">
        <v>4.58</v>
      </c>
      <c r="F26" s="30">
        <v>33.44</v>
      </c>
      <c r="G26">
        <f>MIN(E26:F26)</f>
        <v>4.58</v>
      </c>
    </row>
    <row r="27" spans="1:7" ht="22.9" customHeight="1" x14ac:dyDescent="0.25">
      <c r="A27" s="33"/>
      <c r="B27" s="24"/>
      <c r="C27" s="24"/>
      <c r="D27" s="38" t="s">
        <v>95</v>
      </c>
      <c r="E27" s="19">
        <f>G26/E26*30</f>
        <v>30</v>
      </c>
      <c r="F27" s="30">
        <f>G26/F26*30</f>
        <v>4.1088516746411488</v>
      </c>
    </row>
    <row r="28" spans="1:7" ht="22.9" customHeight="1" x14ac:dyDescent="0.25">
      <c r="A28" s="39"/>
      <c r="B28" s="40"/>
      <c r="C28" s="40"/>
      <c r="D28" s="40"/>
      <c r="E28" s="41"/>
      <c r="F28" s="42"/>
    </row>
    <row r="29" spans="1:7" ht="22.9" customHeight="1" x14ac:dyDescent="0.25">
      <c r="A29" s="33" t="s">
        <v>24</v>
      </c>
      <c r="B29" s="24" t="s">
        <v>26</v>
      </c>
      <c r="C29" s="24" t="s">
        <v>105</v>
      </c>
      <c r="D29" s="24" t="s">
        <v>97</v>
      </c>
      <c r="E29" s="19">
        <v>0.55000000000000004</v>
      </c>
      <c r="F29" s="30">
        <v>5.0999999999999996</v>
      </c>
      <c r="G29">
        <f>MIN(E29:F29)</f>
        <v>0.55000000000000004</v>
      </c>
    </row>
    <row r="30" spans="1:7" ht="22.9" customHeight="1" x14ac:dyDescent="0.25">
      <c r="A30" s="33"/>
      <c r="B30" s="24"/>
      <c r="C30" s="24"/>
      <c r="D30" s="38" t="s">
        <v>95</v>
      </c>
      <c r="E30" s="19">
        <f>G29/E29*30</f>
        <v>30</v>
      </c>
      <c r="F30" s="30">
        <f>G29/F29*30</f>
        <v>3.2352941176470593</v>
      </c>
    </row>
    <row r="31" spans="1:7" ht="22.9" customHeight="1" x14ac:dyDescent="0.25">
      <c r="A31" s="39"/>
      <c r="B31" s="40"/>
      <c r="C31" s="40"/>
      <c r="D31" s="40"/>
      <c r="E31" s="41"/>
      <c r="F31" s="42"/>
    </row>
    <row r="32" spans="1:7" ht="22.9" customHeight="1" x14ac:dyDescent="0.25">
      <c r="A32" s="33" t="s">
        <v>25</v>
      </c>
      <c r="B32" s="24" t="s">
        <v>26</v>
      </c>
      <c r="C32" s="24" t="s">
        <v>106</v>
      </c>
      <c r="D32" s="24" t="s">
        <v>107</v>
      </c>
      <c r="E32" s="19">
        <v>4.38</v>
      </c>
      <c r="F32" s="30">
        <v>7.03</v>
      </c>
      <c r="G32">
        <f>MIN(E32:F32)</f>
        <v>4.38</v>
      </c>
    </row>
    <row r="33" spans="4:6" ht="18.75" x14ac:dyDescent="0.25">
      <c r="D33" s="59" t="s">
        <v>95</v>
      </c>
      <c r="E33" s="19">
        <f>G32/E32*30</f>
        <v>30</v>
      </c>
      <c r="F33" s="30">
        <f>G32/F32*30</f>
        <v>18.691322901849215</v>
      </c>
    </row>
    <row r="36" spans="4:6" ht="45" x14ac:dyDescent="0.25">
      <c r="E36" s="156" t="s">
        <v>44</v>
      </c>
      <c r="F36" s="156" t="s">
        <v>91</v>
      </c>
    </row>
    <row r="37" spans="4:6" ht="37.5" x14ac:dyDescent="0.25">
      <c r="D37" s="114" t="s">
        <v>87</v>
      </c>
      <c r="E37" s="153">
        <f t="shared" ref="E37:F37" si="0">E33+E30+E27+E24+E21+E18+E15+E12+E9+E6</f>
        <v>280.19554333943006</v>
      </c>
      <c r="F37" s="153">
        <f t="shared" si="0"/>
        <v>198.517044234076</v>
      </c>
    </row>
    <row r="38" spans="4:6" x14ac:dyDescent="0.25">
      <c r="D38" s="18" t="s">
        <v>88</v>
      </c>
      <c r="E38" s="157">
        <v>460</v>
      </c>
      <c r="F38" s="157">
        <v>440</v>
      </c>
    </row>
    <row r="39" spans="4:6" x14ac:dyDescent="0.25">
      <c r="D39" s="18" t="s">
        <v>108</v>
      </c>
      <c r="E39" s="154">
        <f t="shared" ref="E39:F39" si="1">SUM(E37:E38)</f>
        <v>740.19554333943006</v>
      </c>
      <c r="F39" s="154">
        <f t="shared" si="1"/>
        <v>638.51704423407602</v>
      </c>
    </row>
  </sheetData>
  <mergeCells count="1">
    <mergeCell ref="A4:D4"/>
  </mergeCells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09470-3DD2-4C3C-BD78-EB2B57A2360A}">
  <dimension ref="A1:F44"/>
  <sheetViews>
    <sheetView zoomScaleNormal="100" workbookViewId="0">
      <pane xSplit="1" topLeftCell="B1" activePane="topRight" state="frozen"/>
      <selection pane="topRight" activeCell="E41" sqref="E41:E44"/>
    </sheetView>
  </sheetViews>
  <sheetFormatPr defaultRowHeight="15" x14ac:dyDescent="0.25"/>
  <cols>
    <col min="1" max="1" width="9.28515625" style="11"/>
    <col min="2" max="2" width="17" customWidth="1"/>
    <col min="3" max="3" width="34" customWidth="1"/>
    <col min="4" max="4" width="21.7109375" customWidth="1"/>
    <col min="5" max="5" width="10.5703125" customWidth="1"/>
  </cols>
  <sheetData>
    <row r="1" spans="1:6" s="19" customFormat="1" x14ac:dyDescent="0.25">
      <c r="A1" s="16"/>
      <c r="B1" s="17"/>
      <c r="C1" s="17"/>
      <c r="D1" s="18"/>
    </row>
    <row r="2" spans="1:6" s="28" customFormat="1" ht="44.25" customHeight="1" x14ac:dyDescent="0.25">
      <c r="A2" s="16"/>
      <c r="B2" s="17"/>
      <c r="C2" s="31"/>
      <c r="D2" s="18"/>
      <c r="E2" s="28" t="s">
        <v>44</v>
      </c>
    </row>
    <row r="3" spans="1:6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  <c r="E3" s="18"/>
      <c r="F3" s="3" t="s">
        <v>46</v>
      </c>
    </row>
    <row r="4" spans="1:6" s="3" customFormat="1" ht="12.75" x14ac:dyDescent="0.25">
      <c r="A4" s="143" t="s">
        <v>47</v>
      </c>
      <c r="B4" s="143"/>
      <c r="C4" s="143"/>
      <c r="D4" s="143"/>
      <c r="E4" s="37">
        <v>0.05</v>
      </c>
    </row>
    <row r="5" spans="1:6" ht="33" customHeight="1" x14ac:dyDescent="0.25">
      <c r="A5" s="33" t="s">
        <v>14</v>
      </c>
      <c r="B5" s="24" t="s">
        <v>28</v>
      </c>
      <c r="C5" s="24" t="s">
        <v>109</v>
      </c>
      <c r="D5" s="24" t="s">
        <v>57</v>
      </c>
      <c r="E5" s="47">
        <v>91.82</v>
      </c>
      <c r="F5">
        <f>MIN(E5:E5)</f>
        <v>91.82</v>
      </c>
    </row>
    <row r="6" spans="1:6" ht="33" customHeight="1" x14ac:dyDescent="0.25">
      <c r="A6" s="33"/>
      <c r="B6" s="24"/>
      <c r="C6" s="38" t="s">
        <v>110</v>
      </c>
      <c r="D6" s="24"/>
      <c r="E6" s="47">
        <f>F5/E5*25</f>
        <v>25</v>
      </c>
    </row>
    <row r="7" spans="1:6" ht="33" customHeight="1" x14ac:dyDescent="0.25">
      <c r="A7" s="39"/>
      <c r="B7" s="40"/>
      <c r="C7" s="40"/>
      <c r="D7" s="40"/>
      <c r="E7" s="48"/>
    </row>
    <row r="8" spans="1:6" ht="33" customHeight="1" x14ac:dyDescent="0.25">
      <c r="A8" s="33" t="s">
        <v>17</v>
      </c>
      <c r="B8" s="24" t="s">
        <v>28</v>
      </c>
      <c r="C8" s="24" t="s">
        <v>111</v>
      </c>
      <c r="D8" s="24" t="s">
        <v>112</v>
      </c>
      <c r="E8" s="47">
        <v>1.1299999999999999</v>
      </c>
      <c r="F8">
        <f>MIN(E8:E8)</f>
        <v>1.1299999999999999</v>
      </c>
    </row>
    <row r="9" spans="1:6" ht="33" customHeight="1" x14ac:dyDescent="0.25">
      <c r="A9" s="33"/>
      <c r="B9" s="24"/>
      <c r="C9" s="38" t="s">
        <v>110</v>
      </c>
      <c r="D9" s="24"/>
      <c r="E9" s="47">
        <f>F8/E8*25</f>
        <v>25</v>
      </c>
    </row>
    <row r="10" spans="1:6" ht="33" customHeight="1" x14ac:dyDescent="0.25">
      <c r="A10" s="39"/>
      <c r="B10" s="40"/>
      <c r="C10" s="40"/>
      <c r="D10" s="40"/>
      <c r="E10" s="48"/>
    </row>
    <row r="11" spans="1:6" ht="33" customHeight="1" x14ac:dyDescent="0.25">
      <c r="A11" s="33" t="s">
        <v>18</v>
      </c>
      <c r="B11" s="24" t="s">
        <v>28</v>
      </c>
      <c r="C11" s="24" t="s">
        <v>113</v>
      </c>
      <c r="D11" s="24" t="s">
        <v>57</v>
      </c>
      <c r="E11" s="47">
        <v>241.78</v>
      </c>
      <c r="F11">
        <f>MIN(E11:E11)</f>
        <v>241.78</v>
      </c>
    </row>
    <row r="12" spans="1:6" ht="33" customHeight="1" x14ac:dyDescent="0.25">
      <c r="A12" s="33"/>
      <c r="B12" s="24"/>
      <c r="C12" s="24"/>
      <c r="D12" s="24"/>
      <c r="E12" s="47">
        <f>F11/E11*25</f>
        <v>25</v>
      </c>
    </row>
    <row r="13" spans="1:6" ht="33" customHeight="1" x14ac:dyDescent="0.25">
      <c r="A13" s="39"/>
      <c r="B13" s="40"/>
      <c r="C13" s="40"/>
      <c r="D13" s="40"/>
      <c r="E13" s="48"/>
    </row>
    <row r="14" spans="1:6" ht="33" customHeight="1" x14ac:dyDescent="0.25">
      <c r="A14" s="33" t="s">
        <v>19</v>
      </c>
      <c r="B14" s="24" t="s">
        <v>28</v>
      </c>
      <c r="C14" s="24" t="s">
        <v>114</v>
      </c>
      <c r="D14" s="24" t="s">
        <v>57</v>
      </c>
      <c r="E14" s="47">
        <v>36.700000000000003</v>
      </c>
      <c r="F14">
        <f>MIN(E14:E14)</f>
        <v>36.700000000000003</v>
      </c>
    </row>
    <row r="15" spans="1:6" ht="33" customHeight="1" x14ac:dyDescent="0.25">
      <c r="A15" s="33"/>
      <c r="B15" s="24"/>
      <c r="C15" s="38" t="s">
        <v>110</v>
      </c>
      <c r="D15" s="24"/>
      <c r="E15" s="47">
        <f>F14/E14*25</f>
        <v>25</v>
      </c>
    </row>
    <row r="16" spans="1:6" ht="33" customHeight="1" x14ac:dyDescent="0.25">
      <c r="A16" s="39"/>
      <c r="B16" s="40"/>
      <c r="C16" s="40"/>
      <c r="D16" s="40"/>
      <c r="E16" s="48"/>
    </row>
    <row r="17" spans="1:6" ht="33" customHeight="1" x14ac:dyDescent="0.25">
      <c r="A17" s="33" t="s">
        <v>20</v>
      </c>
      <c r="B17" s="24" t="s">
        <v>28</v>
      </c>
      <c r="C17" s="24" t="s">
        <v>115</v>
      </c>
      <c r="D17" s="24" t="s">
        <v>57</v>
      </c>
      <c r="E17" s="47">
        <v>33.6</v>
      </c>
      <c r="F17">
        <f>MIN(E17:E17)</f>
        <v>33.6</v>
      </c>
    </row>
    <row r="18" spans="1:6" ht="33" customHeight="1" x14ac:dyDescent="0.25">
      <c r="A18" s="33"/>
      <c r="B18" s="24"/>
      <c r="C18" s="38" t="s">
        <v>110</v>
      </c>
      <c r="D18" s="24"/>
      <c r="E18" s="47">
        <f>F17/E17*25</f>
        <v>25</v>
      </c>
    </row>
    <row r="19" spans="1:6" ht="33" customHeight="1" x14ac:dyDescent="0.25">
      <c r="A19" s="39"/>
      <c r="B19" s="40"/>
      <c r="C19" s="40"/>
      <c r="D19" s="40"/>
      <c r="E19" s="48"/>
    </row>
    <row r="20" spans="1:6" ht="33" customHeight="1" x14ac:dyDescent="0.25">
      <c r="A20" s="33" t="s">
        <v>21</v>
      </c>
      <c r="B20" s="24" t="s">
        <v>28</v>
      </c>
      <c r="C20" s="24" t="s">
        <v>116</v>
      </c>
      <c r="D20" s="24" t="s">
        <v>57</v>
      </c>
      <c r="E20" s="47">
        <v>132.99</v>
      </c>
      <c r="F20">
        <f>MIN(E20:E20)</f>
        <v>132.99</v>
      </c>
    </row>
    <row r="21" spans="1:6" ht="33" customHeight="1" x14ac:dyDescent="0.25">
      <c r="A21" s="33"/>
      <c r="B21" s="24"/>
      <c r="C21" s="38" t="s">
        <v>110</v>
      </c>
      <c r="D21" s="24"/>
      <c r="E21" s="47">
        <f>F20/E20*25</f>
        <v>25</v>
      </c>
    </row>
    <row r="22" spans="1:6" ht="33" customHeight="1" x14ac:dyDescent="0.25">
      <c r="A22" s="39"/>
      <c r="B22" s="40"/>
      <c r="C22" s="40"/>
      <c r="D22" s="40"/>
      <c r="E22" s="48"/>
    </row>
    <row r="23" spans="1:6" ht="33" customHeight="1" x14ac:dyDescent="0.25">
      <c r="A23" s="33" t="s">
        <v>22</v>
      </c>
      <c r="B23" s="24" t="s">
        <v>28</v>
      </c>
      <c r="C23" s="24" t="s">
        <v>117</v>
      </c>
      <c r="D23" s="24" t="s">
        <v>57</v>
      </c>
      <c r="E23" s="47">
        <v>76.8</v>
      </c>
      <c r="F23">
        <f>MIN(E23:E23)</f>
        <v>76.8</v>
      </c>
    </row>
    <row r="24" spans="1:6" ht="33" customHeight="1" x14ac:dyDescent="0.25">
      <c r="A24" s="33"/>
      <c r="B24" s="24"/>
      <c r="C24" s="38" t="s">
        <v>110</v>
      </c>
      <c r="D24" s="24"/>
      <c r="E24" s="47">
        <f>F23/E23*25</f>
        <v>25</v>
      </c>
    </row>
    <row r="25" spans="1:6" ht="33" customHeight="1" x14ac:dyDescent="0.25">
      <c r="A25" s="39"/>
      <c r="B25" s="40"/>
      <c r="C25" s="40"/>
      <c r="D25" s="40"/>
      <c r="E25" s="48"/>
    </row>
    <row r="26" spans="1:6" ht="33" customHeight="1" x14ac:dyDescent="0.25">
      <c r="A26" s="33" t="s">
        <v>23</v>
      </c>
      <c r="B26" s="24" t="s">
        <v>28</v>
      </c>
      <c r="C26" s="24" t="s">
        <v>118</v>
      </c>
      <c r="D26" s="24" t="s">
        <v>57</v>
      </c>
      <c r="E26" s="47">
        <v>21.69</v>
      </c>
      <c r="F26">
        <f>MIN(E26:E26)</f>
        <v>21.69</v>
      </c>
    </row>
    <row r="27" spans="1:6" ht="33" customHeight="1" x14ac:dyDescent="0.25">
      <c r="A27" s="33"/>
      <c r="B27" s="24"/>
      <c r="C27" s="38" t="s">
        <v>110</v>
      </c>
      <c r="D27" s="24"/>
      <c r="E27" s="47">
        <f>F26/E26*25</f>
        <v>25</v>
      </c>
    </row>
    <row r="28" spans="1:6" ht="33" customHeight="1" x14ac:dyDescent="0.25">
      <c r="A28" s="39"/>
      <c r="B28" s="40"/>
      <c r="C28" s="40"/>
      <c r="D28" s="40"/>
      <c r="E28" s="48"/>
    </row>
    <row r="29" spans="1:6" ht="33" customHeight="1" x14ac:dyDescent="0.25">
      <c r="A29" s="33" t="s">
        <v>24</v>
      </c>
      <c r="B29" s="24" t="s">
        <v>28</v>
      </c>
      <c r="C29" s="24" t="s">
        <v>119</v>
      </c>
      <c r="D29" s="24" t="s">
        <v>57</v>
      </c>
      <c r="E29" s="47">
        <v>58.79</v>
      </c>
      <c r="F29">
        <f>MIN(E29:E29)</f>
        <v>58.79</v>
      </c>
    </row>
    <row r="30" spans="1:6" ht="33" customHeight="1" x14ac:dyDescent="0.25">
      <c r="A30" s="33"/>
      <c r="B30" s="24"/>
      <c r="C30" s="38" t="s">
        <v>110</v>
      </c>
      <c r="D30" s="24"/>
      <c r="E30" s="47">
        <f>F29/E29*25</f>
        <v>25</v>
      </c>
    </row>
    <row r="31" spans="1:6" ht="33" customHeight="1" x14ac:dyDescent="0.25">
      <c r="A31" s="39"/>
      <c r="B31" s="40"/>
      <c r="C31" s="40"/>
      <c r="D31" s="40"/>
      <c r="E31" s="48"/>
    </row>
    <row r="32" spans="1:6" ht="33" customHeight="1" x14ac:dyDescent="0.25">
      <c r="A32" s="33" t="s">
        <v>25</v>
      </c>
      <c r="B32" s="24" t="s">
        <v>28</v>
      </c>
      <c r="C32" s="24" t="s">
        <v>120</v>
      </c>
      <c r="D32" s="24" t="s">
        <v>57</v>
      </c>
      <c r="E32" s="47">
        <v>437.78</v>
      </c>
      <c r="F32">
        <f>MIN(E32:E32)</f>
        <v>437.78</v>
      </c>
    </row>
    <row r="33" spans="1:6" ht="33" customHeight="1" x14ac:dyDescent="0.25">
      <c r="A33" s="33"/>
      <c r="B33" s="24"/>
      <c r="C33" s="38" t="s">
        <v>110</v>
      </c>
      <c r="D33" s="24"/>
      <c r="E33" s="47">
        <f>F32/E32*25</f>
        <v>25</v>
      </c>
    </row>
    <row r="34" spans="1:6" ht="33" customHeight="1" x14ac:dyDescent="0.25">
      <c r="A34" s="39"/>
      <c r="B34" s="40"/>
      <c r="C34" s="40"/>
      <c r="D34" s="40"/>
      <c r="E34" s="48"/>
    </row>
    <row r="35" spans="1:6" ht="33" customHeight="1" x14ac:dyDescent="0.25">
      <c r="A35" s="33">
        <v>11</v>
      </c>
      <c r="B35" s="24" t="s">
        <v>28</v>
      </c>
      <c r="C35" s="24" t="s">
        <v>121</v>
      </c>
      <c r="D35" s="24" t="s">
        <v>57</v>
      </c>
      <c r="E35" s="47">
        <v>27721.98</v>
      </c>
      <c r="F35">
        <f>MIN(E35:E35)</f>
        <v>27721.98</v>
      </c>
    </row>
    <row r="36" spans="1:6" ht="33" customHeight="1" x14ac:dyDescent="0.25">
      <c r="A36" s="33"/>
      <c r="B36" s="24"/>
      <c r="C36" s="38" t="s">
        <v>110</v>
      </c>
      <c r="D36" s="24"/>
      <c r="E36" s="47">
        <f>F35/E35*25</f>
        <v>25</v>
      </c>
    </row>
    <row r="37" spans="1:6" ht="33" customHeight="1" x14ac:dyDescent="0.25">
      <c r="A37" s="39"/>
      <c r="B37" s="40"/>
      <c r="C37" s="40"/>
      <c r="D37" s="40"/>
      <c r="E37" s="48"/>
    </row>
    <row r="38" spans="1:6" ht="33" customHeight="1" x14ac:dyDescent="0.25">
      <c r="A38" s="33">
        <v>12</v>
      </c>
      <c r="B38" s="24" t="s">
        <v>28</v>
      </c>
      <c r="C38" s="24" t="s">
        <v>122</v>
      </c>
      <c r="D38" s="24" t="s">
        <v>57</v>
      </c>
      <c r="E38" s="47">
        <v>470.09</v>
      </c>
      <c r="F38">
        <f>MIN(E38:E38)</f>
        <v>470.09</v>
      </c>
    </row>
    <row r="39" spans="1:6" ht="35.25" customHeight="1" x14ac:dyDescent="0.25">
      <c r="E39" s="47">
        <f>F38/E38*25</f>
        <v>25</v>
      </c>
    </row>
    <row r="40" spans="1:6" x14ac:dyDescent="0.25">
      <c r="E40" s="50"/>
    </row>
    <row r="41" spans="1:6" ht="45" x14ac:dyDescent="0.25">
      <c r="E41" s="158" t="s">
        <v>44</v>
      </c>
    </row>
    <row r="42" spans="1:6" ht="56.25" x14ac:dyDescent="0.25">
      <c r="D42" s="114" t="s">
        <v>87</v>
      </c>
      <c r="E42" s="153">
        <f t="shared" ref="E42" si="0">E39+E36+E33+E30+E27+E24+E21+E18+E15+E12+E9+E6</f>
        <v>300</v>
      </c>
    </row>
    <row r="43" spans="1:6" ht="25.5" x14ac:dyDescent="0.25">
      <c r="D43" s="18" t="s">
        <v>88</v>
      </c>
      <c r="E43" s="157">
        <v>460</v>
      </c>
    </row>
    <row r="44" spans="1:6" ht="25.5" x14ac:dyDescent="0.25">
      <c r="D44" s="82" t="s">
        <v>123</v>
      </c>
      <c r="E44" s="154">
        <f t="shared" ref="E44" si="1">SUM(E42:E43)</f>
        <v>760</v>
      </c>
    </row>
  </sheetData>
  <autoFilter ref="A3:D38" xr:uid="{83B09470-3DD2-4C3C-BD78-EB2B57A2360A}"/>
  <mergeCells count="1">
    <mergeCell ref="A4:D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F503A-D7DD-45A5-B594-5C17B61A6DC2}">
  <dimension ref="A1:G38"/>
  <sheetViews>
    <sheetView zoomScaleNormal="100" workbookViewId="0">
      <pane xSplit="1" topLeftCell="B1" activePane="topRight" state="frozen"/>
      <selection activeCell="A2" sqref="A2"/>
      <selection pane="topRight" activeCell="E29" sqref="E29:E32"/>
    </sheetView>
  </sheetViews>
  <sheetFormatPr defaultRowHeight="15" x14ac:dyDescent="0.25"/>
  <cols>
    <col min="1" max="1" width="9.28515625" style="11"/>
    <col min="2" max="2" width="13" customWidth="1"/>
    <col min="3" max="3" width="33.42578125" customWidth="1"/>
    <col min="4" max="4" width="10.7109375" customWidth="1"/>
  </cols>
  <sheetData>
    <row r="1" spans="1:7" s="19" customFormat="1" x14ac:dyDescent="0.25">
      <c r="A1" s="16"/>
      <c r="B1" s="17"/>
      <c r="C1" s="17"/>
      <c r="D1" s="18"/>
    </row>
    <row r="2" spans="1:7" s="28" customFormat="1" ht="44.25" customHeight="1" x14ac:dyDescent="0.25">
      <c r="A2" s="16"/>
      <c r="B2" s="17"/>
      <c r="C2" s="31"/>
      <c r="D2" s="18"/>
      <c r="E2" s="87" t="s">
        <v>44</v>
      </c>
      <c r="G2" s="45"/>
    </row>
    <row r="3" spans="1:7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  <c r="E3" s="18"/>
      <c r="F3" s="18" t="s">
        <v>124</v>
      </c>
    </row>
    <row r="4" spans="1:7" s="3" customFormat="1" ht="12.75" x14ac:dyDescent="0.25">
      <c r="A4" s="140" t="s">
        <v>47</v>
      </c>
      <c r="B4" s="141"/>
      <c r="C4" s="141"/>
      <c r="D4" s="142"/>
      <c r="E4" s="37">
        <v>0.05</v>
      </c>
      <c r="F4" s="18"/>
    </row>
    <row r="5" spans="1:7" ht="41.65" customHeight="1" x14ac:dyDescent="0.25">
      <c r="A5" s="10" t="s">
        <v>14</v>
      </c>
      <c r="B5" s="1" t="s">
        <v>125</v>
      </c>
      <c r="C5" s="1" t="s">
        <v>126</v>
      </c>
      <c r="D5" s="1" t="s">
        <v>57</v>
      </c>
      <c r="E5" s="47">
        <v>4.99</v>
      </c>
      <c r="F5" s="47">
        <f>MIN(E5:E5)</f>
        <v>4.99</v>
      </c>
    </row>
    <row r="6" spans="1:7" ht="41.65" customHeight="1" x14ac:dyDescent="0.25">
      <c r="A6" s="10"/>
      <c r="B6" s="1"/>
      <c r="C6" s="38" t="s">
        <v>127</v>
      </c>
      <c r="D6" s="1"/>
      <c r="E6" s="47">
        <f>F5/E5*37.5</f>
        <v>37.5</v>
      </c>
      <c r="F6" s="47"/>
    </row>
    <row r="7" spans="1:7" ht="41.65" customHeight="1" x14ac:dyDescent="0.25">
      <c r="A7" s="43"/>
      <c r="B7" s="44"/>
      <c r="C7" s="44"/>
      <c r="D7" s="44"/>
      <c r="E7" s="48"/>
      <c r="F7" s="47"/>
    </row>
    <row r="8" spans="1:7" ht="41.65" customHeight="1" x14ac:dyDescent="0.25">
      <c r="A8" s="10" t="s">
        <v>17</v>
      </c>
      <c r="B8" s="1" t="s">
        <v>125</v>
      </c>
      <c r="C8" s="1" t="s">
        <v>128</v>
      </c>
      <c r="D8" s="1" t="s">
        <v>57</v>
      </c>
      <c r="E8" s="47">
        <v>11.92</v>
      </c>
      <c r="F8" s="47">
        <f>MIN(E8:E8)</f>
        <v>11.92</v>
      </c>
    </row>
    <row r="9" spans="1:7" ht="41.65" customHeight="1" x14ac:dyDescent="0.25">
      <c r="A9" s="10"/>
      <c r="B9" s="1"/>
      <c r="C9" s="38" t="s">
        <v>127</v>
      </c>
      <c r="D9" s="1"/>
      <c r="E9" s="47">
        <f>F8/E8*37.5</f>
        <v>37.5</v>
      </c>
      <c r="F9" s="47"/>
    </row>
    <row r="10" spans="1:7" ht="41.65" customHeight="1" x14ac:dyDescent="0.25">
      <c r="A10" s="10"/>
      <c r="B10" s="1"/>
      <c r="C10" s="1"/>
      <c r="D10" s="1"/>
      <c r="E10" s="47"/>
      <c r="F10" s="47"/>
    </row>
    <row r="11" spans="1:7" ht="41.65" customHeight="1" x14ac:dyDescent="0.25">
      <c r="A11" s="10" t="s">
        <v>18</v>
      </c>
      <c r="B11" s="1" t="s">
        <v>125</v>
      </c>
      <c r="C11" s="1" t="s">
        <v>129</v>
      </c>
      <c r="D11" s="1" t="s">
        <v>57</v>
      </c>
      <c r="E11" s="47">
        <v>15.71</v>
      </c>
      <c r="F11" s="47">
        <f>MIN(E11:E11)</f>
        <v>15.71</v>
      </c>
    </row>
    <row r="12" spans="1:7" ht="41.65" customHeight="1" x14ac:dyDescent="0.25">
      <c r="A12" s="10"/>
      <c r="B12" s="1"/>
      <c r="C12" s="38" t="s">
        <v>127</v>
      </c>
      <c r="D12" s="1"/>
      <c r="E12" s="47">
        <f>F11/E11*37.5</f>
        <v>37.5</v>
      </c>
      <c r="F12" s="47"/>
    </row>
    <row r="13" spans="1:7" ht="41.65" customHeight="1" x14ac:dyDescent="0.25">
      <c r="A13" s="10"/>
      <c r="B13" s="1"/>
      <c r="C13" s="1"/>
      <c r="D13" s="1"/>
      <c r="E13" s="47"/>
      <c r="F13" s="47"/>
    </row>
    <row r="14" spans="1:7" ht="41.65" customHeight="1" x14ac:dyDescent="0.25">
      <c r="A14" s="10" t="s">
        <v>19</v>
      </c>
      <c r="B14" s="1" t="s">
        <v>125</v>
      </c>
      <c r="C14" s="1" t="s">
        <v>130</v>
      </c>
      <c r="D14" s="1" t="s">
        <v>57</v>
      </c>
      <c r="E14" s="47">
        <v>1995.26</v>
      </c>
      <c r="F14" s="47">
        <f>MIN(E14:E14)</f>
        <v>1995.26</v>
      </c>
    </row>
    <row r="15" spans="1:7" ht="41.65" customHeight="1" x14ac:dyDescent="0.25">
      <c r="A15" s="10"/>
      <c r="B15" s="1"/>
      <c r="C15" s="38" t="s">
        <v>127</v>
      </c>
      <c r="D15" s="1"/>
      <c r="E15" s="47">
        <f>F14/E14*37.5</f>
        <v>37.5</v>
      </c>
      <c r="F15" s="47"/>
    </row>
    <row r="16" spans="1:7" ht="41.65" customHeight="1" x14ac:dyDescent="0.25">
      <c r="A16" s="10"/>
      <c r="B16" s="1"/>
      <c r="C16" s="1"/>
      <c r="D16" s="1"/>
      <c r="E16" s="47"/>
      <c r="F16" s="47"/>
    </row>
    <row r="17" spans="1:6" ht="41.65" customHeight="1" x14ac:dyDescent="0.25">
      <c r="A17" s="10" t="s">
        <v>20</v>
      </c>
      <c r="B17" s="1" t="s">
        <v>125</v>
      </c>
      <c r="C17" s="1" t="s">
        <v>131</v>
      </c>
      <c r="D17" s="1" t="s">
        <v>57</v>
      </c>
      <c r="E17" s="47">
        <v>189.99</v>
      </c>
      <c r="F17" s="47">
        <f>MIN(E17:E17)</f>
        <v>189.99</v>
      </c>
    </row>
    <row r="18" spans="1:6" ht="41.65" customHeight="1" x14ac:dyDescent="0.25">
      <c r="A18" s="10"/>
      <c r="B18" s="1"/>
      <c r="C18" s="38" t="s">
        <v>127</v>
      </c>
      <c r="D18" s="1"/>
      <c r="E18" s="47">
        <f>F17/E17*37.5</f>
        <v>37.5</v>
      </c>
      <c r="F18" s="47"/>
    </row>
    <row r="19" spans="1:6" ht="41.65" customHeight="1" x14ac:dyDescent="0.25">
      <c r="A19" s="10"/>
      <c r="B19" s="1"/>
      <c r="C19" s="1"/>
      <c r="D19" s="1"/>
      <c r="E19" s="47"/>
      <c r="F19" s="47"/>
    </row>
    <row r="20" spans="1:6" ht="41.65" customHeight="1" x14ac:dyDescent="0.25">
      <c r="A20" s="10" t="s">
        <v>21</v>
      </c>
      <c r="B20" s="1" t="s">
        <v>125</v>
      </c>
      <c r="C20" s="1" t="s">
        <v>132</v>
      </c>
      <c r="D20" s="1" t="s">
        <v>57</v>
      </c>
      <c r="E20" s="47">
        <v>575.92999999999995</v>
      </c>
      <c r="F20" s="47">
        <f>MIN(E20:E20)</f>
        <v>575.92999999999995</v>
      </c>
    </row>
    <row r="21" spans="1:6" ht="41.65" customHeight="1" x14ac:dyDescent="0.25">
      <c r="A21" s="10"/>
      <c r="B21" s="1"/>
      <c r="C21" s="38" t="s">
        <v>127</v>
      </c>
      <c r="D21" s="1"/>
      <c r="E21" s="47">
        <f>F20/E20*37.5</f>
        <v>37.5</v>
      </c>
      <c r="F21" s="47"/>
    </row>
    <row r="22" spans="1:6" ht="41.65" customHeight="1" x14ac:dyDescent="0.25">
      <c r="A22" s="10"/>
      <c r="B22" s="1"/>
      <c r="C22" s="1"/>
      <c r="D22" s="1"/>
      <c r="E22" s="47"/>
      <c r="F22" s="47"/>
    </row>
    <row r="23" spans="1:6" ht="41.65" customHeight="1" x14ac:dyDescent="0.25">
      <c r="A23" s="10" t="s">
        <v>22</v>
      </c>
      <c r="B23" s="1" t="s">
        <v>125</v>
      </c>
      <c r="C23" s="1" t="s">
        <v>133</v>
      </c>
      <c r="D23" s="1" t="s">
        <v>134</v>
      </c>
      <c r="E23" s="47">
        <v>8.93</v>
      </c>
      <c r="F23" s="47">
        <f>MIN(E23:E23)</f>
        <v>8.93</v>
      </c>
    </row>
    <row r="24" spans="1:6" ht="41.65" customHeight="1" x14ac:dyDescent="0.25">
      <c r="A24" s="10"/>
      <c r="B24" s="1"/>
      <c r="C24" s="38" t="s">
        <v>127</v>
      </c>
      <c r="D24" s="1"/>
      <c r="E24" s="47">
        <f>F23/E23*37.5</f>
        <v>37.5</v>
      </c>
      <c r="F24" s="47"/>
    </row>
    <row r="25" spans="1:6" ht="41.65" customHeight="1" x14ac:dyDescent="0.25">
      <c r="A25" s="10"/>
      <c r="B25" s="1"/>
      <c r="C25" s="1"/>
      <c r="D25" s="1"/>
      <c r="E25" s="47"/>
      <c r="F25" s="47"/>
    </row>
    <row r="26" spans="1:6" ht="41.65" customHeight="1" x14ac:dyDescent="0.25">
      <c r="A26" s="10" t="s">
        <v>23</v>
      </c>
      <c r="B26" s="1" t="s">
        <v>125</v>
      </c>
      <c r="C26" s="1" t="s">
        <v>135</v>
      </c>
      <c r="D26" s="1" t="s">
        <v>57</v>
      </c>
      <c r="E26" s="47">
        <v>19.350000000000001</v>
      </c>
      <c r="F26" s="47">
        <f>MIN(E26:E26)</f>
        <v>19.350000000000001</v>
      </c>
    </row>
    <row r="27" spans="1:6" ht="41.65" customHeight="1" x14ac:dyDescent="0.25">
      <c r="A27" s="33"/>
      <c r="B27" s="24"/>
      <c r="C27" s="38" t="s">
        <v>127</v>
      </c>
      <c r="D27" s="24"/>
      <c r="E27" s="47">
        <f>F26/E26*37.5</f>
        <v>37.5</v>
      </c>
      <c r="F27" s="47"/>
    </row>
    <row r="28" spans="1:6" ht="41.65" customHeight="1" x14ac:dyDescent="0.25">
      <c r="A28" s="121"/>
      <c r="B28" s="9"/>
      <c r="C28" s="122"/>
      <c r="D28" s="9"/>
      <c r="E28" s="50"/>
      <c r="F28" s="50"/>
    </row>
    <row r="29" spans="1:6" ht="41.65" customHeight="1" x14ac:dyDescent="0.25">
      <c r="A29" s="121"/>
      <c r="B29" s="9"/>
      <c r="C29" s="24"/>
      <c r="D29" s="24"/>
      <c r="E29" s="156" t="s">
        <v>44</v>
      </c>
      <c r="F29" s="50"/>
    </row>
    <row r="30" spans="1:6" ht="41.65" customHeight="1" x14ac:dyDescent="0.25">
      <c r="A30" s="121"/>
      <c r="B30" s="9"/>
      <c r="C30" s="114" t="s">
        <v>87</v>
      </c>
      <c r="D30" s="115"/>
      <c r="E30" s="153">
        <f t="shared" ref="E30" si="0">E27+E24+E21+E18+E15+E12+E9+E6</f>
        <v>300</v>
      </c>
      <c r="F30" s="50"/>
    </row>
    <row r="31" spans="1:6" ht="41.65" customHeight="1" x14ac:dyDescent="0.25">
      <c r="A31" s="121"/>
      <c r="B31" s="9"/>
      <c r="C31" s="18" t="s">
        <v>88</v>
      </c>
      <c r="D31" s="115"/>
      <c r="E31" s="159">
        <v>460</v>
      </c>
      <c r="F31" s="50"/>
    </row>
    <row r="32" spans="1:6" ht="41.65" customHeight="1" x14ac:dyDescent="0.25">
      <c r="A32" s="121"/>
      <c r="B32" s="9"/>
      <c r="C32" s="18" t="s">
        <v>136</v>
      </c>
      <c r="D32" s="24"/>
      <c r="E32" s="160">
        <f t="shared" ref="E32" si="1">SUM(E30:E31)</f>
        <v>760</v>
      </c>
      <c r="F32" s="50"/>
    </row>
    <row r="33" spans="1:6" ht="41.65" customHeight="1" x14ac:dyDescent="0.25">
      <c r="A33" s="121"/>
      <c r="B33" s="9"/>
      <c r="C33" s="3"/>
      <c r="D33" s="9"/>
      <c r="E33" s="127"/>
      <c r="F33" s="50"/>
    </row>
    <row r="34" spans="1:6" ht="41.65" customHeight="1" x14ac:dyDescent="0.25">
      <c r="A34" s="121"/>
      <c r="B34" s="9"/>
      <c r="C34" s="3"/>
      <c r="D34" s="9"/>
      <c r="E34" s="127"/>
      <c r="F34" s="50"/>
    </row>
    <row r="35" spans="1:6" ht="41.65" customHeight="1" x14ac:dyDescent="0.25">
      <c r="A35" s="121"/>
      <c r="B35" s="9"/>
      <c r="C35" s="3"/>
      <c r="D35" s="9"/>
      <c r="E35" s="127"/>
      <c r="F35" s="50"/>
    </row>
    <row r="36" spans="1:6" ht="41.65" customHeight="1" x14ac:dyDescent="0.25">
      <c r="A36" s="21" t="s">
        <v>24</v>
      </c>
      <c r="B36" s="22" t="s">
        <v>125</v>
      </c>
      <c r="C36" s="22" t="s">
        <v>137</v>
      </c>
      <c r="D36" s="22" t="s">
        <v>57</v>
      </c>
      <c r="E36" s="65">
        <v>604.79</v>
      </c>
      <c r="F36" s="50"/>
    </row>
    <row r="37" spans="1:6" ht="41.65" customHeight="1" x14ac:dyDescent="0.25">
      <c r="A37" s="21" t="s">
        <v>25</v>
      </c>
      <c r="B37" s="22" t="s">
        <v>125</v>
      </c>
      <c r="C37" s="22" t="s">
        <v>138</v>
      </c>
      <c r="D37" s="22" t="s">
        <v>57</v>
      </c>
      <c r="E37" s="47">
        <v>1409.57</v>
      </c>
      <c r="F37" s="50"/>
    </row>
    <row r="38" spans="1:6" ht="41.65" customHeight="1" x14ac:dyDescent="0.25">
      <c r="A38" s="21">
        <v>11</v>
      </c>
      <c r="B38" s="22" t="s">
        <v>125</v>
      </c>
      <c r="C38" s="22" t="s">
        <v>139</v>
      </c>
      <c r="D38" s="22" t="s">
        <v>57</v>
      </c>
      <c r="E38" s="49"/>
      <c r="F38" s="50"/>
    </row>
  </sheetData>
  <autoFilter ref="A3:D3" xr:uid="{45CF503A-D7DD-45A5-B594-5C17B61A6DC2}"/>
  <mergeCells count="1">
    <mergeCell ref="A4:D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87B61-57C5-4689-B3F2-29FE65FA86D1}">
  <dimension ref="A1:I36"/>
  <sheetViews>
    <sheetView workbookViewId="0">
      <pane xSplit="3" ySplit="1" topLeftCell="D24" activePane="bottomRight" state="frozen"/>
      <selection pane="topRight" activeCell="D1" sqref="D1"/>
      <selection pane="bottomLeft" activeCell="A2" sqref="A2"/>
      <selection pane="bottomRight" activeCell="A37" sqref="A37:XFD38"/>
    </sheetView>
  </sheetViews>
  <sheetFormatPr defaultRowHeight="15" x14ac:dyDescent="0.25"/>
  <cols>
    <col min="1" max="1" width="8.28515625" bestFit="1" customWidth="1"/>
    <col min="2" max="2" width="12.7109375" customWidth="1"/>
    <col min="3" max="3" width="28.42578125" customWidth="1"/>
    <col min="4" max="4" width="17.28515625" customWidth="1"/>
    <col min="7" max="7" width="9.140625" customWidth="1"/>
  </cols>
  <sheetData>
    <row r="1" spans="1:9" s="19" customFormat="1" x14ac:dyDescent="0.25">
      <c r="A1" s="16"/>
      <c r="B1" s="17"/>
      <c r="C1" s="17"/>
      <c r="D1" s="18"/>
    </row>
    <row r="2" spans="1:9" s="28" customFormat="1" ht="44.25" customHeight="1" x14ac:dyDescent="0.25">
      <c r="A2" s="16"/>
      <c r="B2" s="17"/>
      <c r="C2" s="31"/>
      <c r="D2" s="18"/>
      <c r="E2" s="28" t="s">
        <v>44</v>
      </c>
      <c r="F2" s="28" t="s">
        <v>91</v>
      </c>
      <c r="G2" s="62"/>
      <c r="H2" s="28" t="s">
        <v>46</v>
      </c>
      <c r="I2" s="45"/>
    </row>
    <row r="3" spans="1:9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  <c r="E3" s="18"/>
      <c r="F3" s="18"/>
      <c r="H3" s="63"/>
    </row>
    <row r="4" spans="1:9" s="3" customFormat="1" ht="12.75" x14ac:dyDescent="0.25">
      <c r="A4" s="143" t="s">
        <v>47</v>
      </c>
      <c r="B4" s="143"/>
      <c r="C4" s="143"/>
      <c r="D4" s="143"/>
      <c r="E4" s="37">
        <v>0.1</v>
      </c>
      <c r="F4" s="37">
        <v>0.36</v>
      </c>
      <c r="H4" s="63"/>
    </row>
    <row r="5" spans="1:9" ht="43.35" customHeight="1" x14ac:dyDescent="0.25">
      <c r="A5" s="52" t="s">
        <v>14</v>
      </c>
      <c r="B5" s="53" t="s">
        <v>30</v>
      </c>
      <c r="C5" s="53" t="s">
        <v>140</v>
      </c>
      <c r="D5" s="53" t="s">
        <v>57</v>
      </c>
      <c r="E5" s="47">
        <v>663.04</v>
      </c>
      <c r="F5" s="47">
        <v>694.82</v>
      </c>
      <c r="G5" s="50"/>
      <c r="H5" s="64">
        <f>MIN(E5:F5)</f>
        <v>663.04</v>
      </c>
    </row>
    <row r="6" spans="1:9" ht="43.35" customHeight="1" x14ac:dyDescent="0.25">
      <c r="A6" s="52"/>
      <c r="B6" s="53"/>
      <c r="C6" s="54" t="s">
        <v>127</v>
      </c>
      <c r="D6" s="53"/>
      <c r="E6" s="51">
        <f>H5/E5*37.5</f>
        <v>37.5</v>
      </c>
      <c r="F6" s="51">
        <f>H5/F5*37.5</f>
        <v>35.78480757606286</v>
      </c>
      <c r="G6" s="50"/>
      <c r="H6" s="64"/>
    </row>
    <row r="7" spans="1:9" ht="43.35" customHeight="1" x14ac:dyDescent="0.25">
      <c r="A7" s="55"/>
      <c r="B7" s="56"/>
      <c r="C7" s="56"/>
      <c r="D7" s="56"/>
      <c r="E7" s="48"/>
      <c r="F7" s="48"/>
      <c r="G7" s="50"/>
      <c r="H7" s="64"/>
    </row>
    <row r="8" spans="1:9" ht="30.75" customHeight="1" x14ac:dyDescent="0.25">
      <c r="A8" s="52" t="s">
        <v>17</v>
      </c>
      <c r="B8" s="53" t="s">
        <v>30</v>
      </c>
      <c r="C8" s="53" t="s">
        <v>141</v>
      </c>
      <c r="D8" s="53" t="s">
        <v>57</v>
      </c>
      <c r="E8" s="47">
        <v>0.69</v>
      </c>
      <c r="F8" s="47">
        <v>0.54</v>
      </c>
      <c r="G8" s="50"/>
      <c r="H8" s="64">
        <f>MIN(E8:F8)</f>
        <v>0.54</v>
      </c>
    </row>
    <row r="9" spans="1:9" ht="30.75" customHeight="1" x14ac:dyDescent="0.25">
      <c r="A9" s="52"/>
      <c r="B9" s="53"/>
      <c r="C9" s="54" t="s">
        <v>127</v>
      </c>
      <c r="D9" s="53"/>
      <c r="E9" s="51">
        <f>H8/E8*37.5</f>
        <v>29.347826086956527</v>
      </c>
      <c r="F9" s="51">
        <f>H8/F8*37.5</f>
        <v>37.5</v>
      </c>
      <c r="G9" s="50"/>
      <c r="H9" s="64"/>
    </row>
    <row r="10" spans="1:9" ht="30.75" customHeight="1" x14ac:dyDescent="0.25">
      <c r="A10" s="55"/>
      <c r="B10" s="56"/>
      <c r="C10" s="57"/>
      <c r="D10" s="56"/>
      <c r="E10" s="48"/>
      <c r="F10" s="48"/>
      <c r="G10" s="50"/>
      <c r="H10" s="64"/>
    </row>
    <row r="11" spans="1:9" ht="35.25" customHeight="1" x14ac:dyDescent="0.25">
      <c r="A11" s="52" t="s">
        <v>18</v>
      </c>
      <c r="B11" s="53" t="s">
        <v>30</v>
      </c>
      <c r="C11" s="53" t="s">
        <v>142</v>
      </c>
      <c r="D11" s="53" t="s">
        <v>57</v>
      </c>
      <c r="E11" s="47">
        <v>1.5</v>
      </c>
      <c r="F11" s="47">
        <v>1.62</v>
      </c>
      <c r="G11" s="50"/>
      <c r="H11" s="64">
        <f>MIN(E11:F11)</f>
        <v>1.5</v>
      </c>
    </row>
    <row r="12" spans="1:9" ht="35.25" customHeight="1" x14ac:dyDescent="0.25">
      <c r="A12" s="52"/>
      <c r="B12" s="53"/>
      <c r="C12" s="54" t="s">
        <v>127</v>
      </c>
      <c r="D12" s="53"/>
      <c r="E12" s="51">
        <f>H11/E11*37.5</f>
        <v>37.5</v>
      </c>
      <c r="F12" s="51">
        <f>H11/F11*37.5</f>
        <v>34.722222222222221</v>
      </c>
      <c r="G12" s="50"/>
      <c r="H12" s="64"/>
    </row>
    <row r="13" spans="1:9" ht="35.25" customHeight="1" x14ac:dyDescent="0.25">
      <c r="A13" s="55"/>
      <c r="B13" s="56"/>
      <c r="C13" s="57"/>
      <c r="D13" s="56"/>
      <c r="E13" s="48"/>
      <c r="F13" s="48"/>
      <c r="G13" s="50"/>
      <c r="H13" s="64"/>
    </row>
    <row r="14" spans="1:9" ht="35.25" customHeight="1" x14ac:dyDescent="0.25">
      <c r="A14" s="52" t="s">
        <v>19</v>
      </c>
      <c r="B14" s="53" t="s">
        <v>30</v>
      </c>
      <c r="C14" s="53" t="s">
        <v>143</v>
      </c>
      <c r="D14" s="53" t="s">
        <v>57</v>
      </c>
      <c r="E14" s="47">
        <v>827.99</v>
      </c>
      <c r="F14" s="47">
        <v>866</v>
      </c>
      <c r="G14" s="50"/>
      <c r="H14" s="64">
        <f>MIN(E14:F14)</f>
        <v>827.99</v>
      </c>
    </row>
    <row r="15" spans="1:9" ht="35.25" customHeight="1" x14ac:dyDescent="0.25">
      <c r="A15" s="52"/>
      <c r="B15" s="53"/>
      <c r="C15" s="54" t="s">
        <v>127</v>
      </c>
      <c r="D15" s="53"/>
      <c r="E15" s="51">
        <f>H14/E14*37.5</f>
        <v>37.5</v>
      </c>
      <c r="F15" s="51">
        <f>H14/F14*37.5</f>
        <v>35.854070438799077</v>
      </c>
      <c r="G15" s="50"/>
      <c r="H15" s="64"/>
    </row>
    <row r="16" spans="1:9" ht="35.25" customHeight="1" x14ac:dyDescent="0.25">
      <c r="A16" s="55"/>
      <c r="B16" s="56"/>
      <c r="C16" s="57"/>
      <c r="D16" s="56"/>
      <c r="E16" s="48"/>
      <c r="F16" s="48"/>
      <c r="G16" s="50"/>
      <c r="H16" s="64"/>
    </row>
    <row r="17" spans="1:8" ht="34.9" customHeight="1" x14ac:dyDescent="0.25">
      <c r="A17" s="52" t="s">
        <v>20</v>
      </c>
      <c r="B17" s="53" t="s">
        <v>30</v>
      </c>
      <c r="C17" s="53" t="s">
        <v>144</v>
      </c>
      <c r="D17" s="53" t="s">
        <v>57</v>
      </c>
      <c r="E17" s="47">
        <v>197.33</v>
      </c>
      <c r="F17" s="47">
        <v>22.68</v>
      </c>
      <c r="G17" s="50"/>
      <c r="H17" s="64">
        <f>MIN(E17:F17)</f>
        <v>22.68</v>
      </c>
    </row>
    <row r="18" spans="1:8" ht="34.9" customHeight="1" x14ac:dyDescent="0.25">
      <c r="A18" s="52"/>
      <c r="B18" s="53"/>
      <c r="C18" s="54" t="s">
        <v>127</v>
      </c>
      <c r="D18" s="53"/>
      <c r="E18" s="51">
        <f>H17/E17*37.5</f>
        <v>4.3100390209294073</v>
      </c>
      <c r="F18" s="51">
        <f>H17/F17*37.5</f>
        <v>37.5</v>
      </c>
      <c r="G18" s="50"/>
      <c r="H18" s="64"/>
    </row>
    <row r="19" spans="1:8" ht="34.9" customHeight="1" x14ac:dyDescent="0.25">
      <c r="A19" s="55"/>
      <c r="B19" s="56"/>
      <c r="C19" s="57"/>
      <c r="D19" s="56"/>
      <c r="E19" s="48"/>
      <c r="F19" s="48"/>
      <c r="G19" s="50"/>
      <c r="H19" s="64"/>
    </row>
    <row r="20" spans="1:8" ht="24" customHeight="1" x14ac:dyDescent="0.25">
      <c r="A20" s="52" t="s">
        <v>21</v>
      </c>
      <c r="B20" s="53" t="s">
        <v>30</v>
      </c>
      <c r="C20" s="53" t="s">
        <v>145</v>
      </c>
      <c r="D20" s="53" t="s">
        <v>57</v>
      </c>
      <c r="E20" s="47">
        <v>80.989999999999995</v>
      </c>
      <c r="F20" s="47">
        <v>55.55</v>
      </c>
      <c r="G20" s="50"/>
      <c r="H20" s="64">
        <f>MIN(E20:F20)</f>
        <v>55.55</v>
      </c>
    </row>
    <row r="21" spans="1:8" ht="24" customHeight="1" x14ac:dyDescent="0.25">
      <c r="A21" s="52"/>
      <c r="B21" s="53"/>
      <c r="C21" s="54" t="s">
        <v>127</v>
      </c>
      <c r="D21" s="53"/>
      <c r="E21" s="51">
        <f>H20/E20*37.5</f>
        <v>25.720767996048895</v>
      </c>
      <c r="F21" s="51">
        <f>H20/F20*37.5</f>
        <v>37.5</v>
      </c>
      <c r="G21" s="50"/>
      <c r="H21" s="64"/>
    </row>
    <row r="22" spans="1:8" ht="24" customHeight="1" x14ac:dyDescent="0.25">
      <c r="A22" s="55"/>
      <c r="B22" s="56"/>
      <c r="C22" s="57"/>
      <c r="D22" s="56"/>
      <c r="E22" s="48"/>
      <c r="F22" s="48"/>
      <c r="G22" s="50"/>
      <c r="H22" s="64"/>
    </row>
    <row r="23" spans="1:8" ht="27.75" customHeight="1" x14ac:dyDescent="0.25">
      <c r="A23" s="52" t="s">
        <v>22</v>
      </c>
      <c r="B23" s="53" t="s">
        <v>30</v>
      </c>
      <c r="C23" s="53" t="s">
        <v>146</v>
      </c>
      <c r="D23" s="53" t="s">
        <v>57</v>
      </c>
      <c r="E23" s="47">
        <v>58.49</v>
      </c>
      <c r="F23" s="47">
        <v>29.45</v>
      </c>
      <c r="G23" s="50"/>
      <c r="H23" s="64">
        <f>MIN(E23:F23)</f>
        <v>29.45</v>
      </c>
    </row>
    <row r="24" spans="1:8" ht="27.75" customHeight="1" x14ac:dyDescent="0.25">
      <c r="A24" s="52"/>
      <c r="B24" s="53"/>
      <c r="C24" s="54" t="s">
        <v>127</v>
      </c>
      <c r="D24" s="53"/>
      <c r="E24" s="51">
        <f>H23/E23*37.5</f>
        <v>18.881432723542485</v>
      </c>
      <c r="F24" s="51">
        <f>H23/F23*37.5</f>
        <v>37.5</v>
      </c>
      <c r="G24" s="50"/>
      <c r="H24" s="64"/>
    </row>
    <row r="25" spans="1:8" ht="27.75" customHeight="1" x14ac:dyDescent="0.25">
      <c r="A25" s="55"/>
      <c r="B25" s="56"/>
      <c r="C25" s="57"/>
      <c r="D25" s="56"/>
      <c r="E25" s="48"/>
      <c r="F25" s="48"/>
      <c r="G25" s="50"/>
      <c r="H25" s="64"/>
    </row>
    <row r="26" spans="1:8" ht="37.5" customHeight="1" x14ac:dyDescent="0.25">
      <c r="A26" s="52" t="s">
        <v>23</v>
      </c>
      <c r="B26" s="53" t="s">
        <v>30</v>
      </c>
      <c r="C26" s="53" t="s">
        <v>147</v>
      </c>
      <c r="D26" s="53" t="s">
        <v>57</v>
      </c>
      <c r="E26" s="47">
        <v>34.17</v>
      </c>
      <c r="F26" s="47">
        <v>37.630000000000003</v>
      </c>
      <c r="G26" s="50"/>
      <c r="H26" s="64">
        <f>MIN(E26:F26)</f>
        <v>34.17</v>
      </c>
    </row>
    <row r="27" spans="1:8" ht="37.5" customHeight="1" x14ac:dyDescent="0.25">
      <c r="A27" s="52"/>
      <c r="B27" s="53"/>
      <c r="C27" s="54" t="s">
        <v>127</v>
      </c>
      <c r="D27" s="53"/>
      <c r="E27" s="51">
        <f>H26/E26*37.5</f>
        <v>37.5</v>
      </c>
      <c r="F27" s="51">
        <f>H26/F26*37.5</f>
        <v>34.051953228806802</v>
      </c>
      <c r="G27" s="50"/>
      <c r="H27" s="65"/>
    </row>
    <row r="28" spans="1:8" ht="44.25" customHeight="1" x14ac:dyDescent="0.25">
      <c r="A28" s="55"/>
      <c r="B28" s="56"/>
      <c r="C28" s="57"/>
      <c r="D28" s="56"/>
      <c r="E28" s="48"/>
      <c r="F28" s="48"/>
      <c r="G28" s="50"/>
      <c r="H28" s="50"/>
    </row>
    <row r="29" spans="1:8" ht="59.25" customHeight="1" x14ac:dyDescent="0.25">
      <c r="A29" s="52"/>
      <c r="B29" s="53"/>
      <c r="C29" s="53"/>
      <c r="D29" s="53"/>
      <c r="E29" s="161" t="s">
        <v>44</v>
      </c>
      <c r="F29" s="161" t="s">
        <v>91</v>
      </c>
      <c r="G29" s="50"/>
      <c r="H29" s="50"/>
    </row>
    <row r="30" spans="1:8" ht="37.5" customHeight="1" x14ac:dyDescent="0.25">
      <c r="A30" s="52"/>
      <c r="B30" s="53"/>
      <c r="C30" s="116" t="s">
        <v>87</v>
      </c>
      <c r="D30" s="117"/>
      <c r="E30" s="153">
        <f t="shared" ref="E30:F30" si="0">E6+E9+E12+E15+E18+E21+E24+E27</f>
        <v>228.26006582747729</v>
      </c>
      <c r="F30" s="153">
        <f t="shared" si="0"/>
        <v>290.41305346589098</v>
      </c>
      <c r="G30" s="50"/>
      <c r="H30" s="50"/>
    </row>
    <row r="31" spans="1:8" ht="37.5" customHeight="1" x14ac:dyDescent="0.25">
      <c r="A31" s="66"/>
      <c r="B31" s="133"/>
      <c r="C31" s="71" t="s">
        <v>88</v>
      </c>
      <c r="D31" s="134"/>
      <c r="E31" s="153">
        <v>460</v>
      </c>
      <c r="F31" s="153">
        <v>440</v>
      </c>
      <c r="G31" s="50"/>
      <c r="H31" s="50"/>
    </row>
    <row r="32" spans="1:8" ht="37.5" customHeight="1" x14ac:dyDescent="0.25">
      <c r="A32" s="132"/>
      <c r="B32" s="53"/>
      <c r="C32" s="18" t="s">
        <v>148</v>
      </c>
      <c r="D32" s="117"/>
      <c r="E32" s="154">
        <f t="shared" ref="E32" si="1">SUM(E30:E31)</f>
        <v>688.26006582747732</v>
      </c>
      <c r="F32" s="154">
        <f>SUM(F30:F31)</f>
        <v>730.41305346589093</v>
      </c>
      <c r="G32" s="50"/>
      <c r="H32" s="50"/>
    </row>
    <row r="33" spans="1:8" ht="37.5" customHeight="1" x14ac:dyDescent="0.25">
      <c r="A33" s="135"/>
      <c r="B33" s="136"/>
      <c r="C33" s="3"/>
      <c r="D33" s="136"/>
      <c r="E33" s="61"/>
      <c r="F33" s="61"/>
      <c r="G33" s="50"/>
      <c r="H33" s="50"/>
    </row>
    <row r="34" spans="1:8" ht="37.5" customHeight="1" x14ac:dyDescent="0.25">
      <c r="A34" s="135"/>
      <c r="B34" s="136"/>
      <c r="C34" s="3"/>
      <c r="D34" s="136"/>
      <c r="E34" s="61"/>
      <c r="F34" s="61"/>
      <c r="G34" s="50"/>
      <c r="H34" s="50"/>
    </row>
    <row r="35" spans="1:8" ht="37.5" customHeight="1" x14ac:dyDescent="0.25">
      <c r="A35" s="135"/>
      <c r="B35" s="136"/>
      <c r="C35" s="3"/>
      <c r="D35" s="136"/>
      <c r="E35" s="61"/>
      <c r="F35" s="61"/>
      <c r="G35" s="50"/>
      <c r="H35" s="50"/>
    </row>
    <row r="36" spans="1:8" ht="37.5" customHeight="1" x14ac:dyDescent="0.25">
      <c r="A36" s="135"/>
      <c r="B36" s="136"/>
      <c r="C36" s="3"/>
      <c r="D36" s="136"/>
      <c r="E36" s="61"/>
      <c r="F36" s="61"/>
      <c r="G36" s="50"/>
      <c r="H36" s="50"/>
    </row>
  </sheetData>
  <autoFilter ref="A3:D3" xr:uid="{59087B61-57C5-4689-B3F2-29FE65FA86D1}"/>
  <mergeCells count="1">
    <mergeCell ref="A4:D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4"/>
  <sheetViews>
    <sheetView topLeftCell="A7" workbookViewId="0">
      <pane xSplit="3" topLeftCell="D1" activePane="topRight" state="frozen"/>
      <selection pane="topRight" activeCell="E41" sqref="E41:E44"/>
    </sheetView>
  </sheetViews>
  <sheetFormatPr defaultRowHeight="15" x14ac:dyDescent="0.25"/>
  <cols>
    <col min="1" max="1" width="10.5703125" style="14" customWidth="1"/>
    <col min="2" max="2" width="20.28515625" style="2" bestFit="1" customWidth="1"/>
    <col min="3" max="3" width="30.5703125" style="2" customWidth="1"/>
    <col min="4" max="4" width="15.42578125" style="3" bestFit="1" customWidth="1"/>
  </cols>
  <sheetData>
    <row r="1" spans="1:6" s="19" customFormat="1" x14ac:dyDescent="0.25">
      <c r="A1" s="16"/>
      <c r="B1" s="17"/>
      <c r="C1" s="17"/>
      <c r="D1" s="18"/>
    </row>
    <row r="2" spans="1:6" s="28" customFormat="1" ht="44.25" customHeight="1" x14ac:dyDescent="0.25">
      <c r="A2" s="16"/>
      <c r="B2" s="17"/>
      <c r="C2" s="31"/>
      <c r="D2" s="18"/>
      <c r="E2" s="28" t="s">
        <v>44</v>
      </c>
    </row>
    <row r="3" spans="1:6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  <c r="E3" s="18"/>
      <c r="F3" s="3" t="s">
        <v>149</v>
      </c>
    </row>
    <row r="4" spans="1:6" s="3" customFormat="1" ht="12.75" x14ac:dyDescent="0.25">
      <c r="A4" s="140" t="s">
        <v>47</v>
      </c>
      <c r="B4" s="141"/>
      <c r="C4" s="141"/>
      <c r="D4" s="142"/>
      <c r="E4" s="37">
        <v>0.05</v>
      </c>
    </row>
    <row r="5" spans="1:6" ht="34.9" customHeight="1" x14ac:dyDescent="0.25">
      <c r="A5" s="10" t="s">
        <v>14</v>
      </c>
      <c r="B5" s="1" t="s">
        <v>150</v>
      </c>
      <c r="C5" s="1" t="s">
        <v>151</v>
      </c>
      <c r="D5" s="1" t="s">
        <v>57</v>
      </c>
      <c r="E5" s="19">
        <v>47.49</v>
      </c>
      <c r="F5">
        <f>MIN(E5:E5)</f>
        <v>47.49</v>
      </c>
    </row>
    <row r="6" spans="1:6" ht="34.9" customHeight="1" x14ac:dyDescent="0.25">
      <c r="A6" s="10"/>
      <c r="B6" s="1"/>
      <c r="C6" s="54" t="s">
        <v>110</v>
      </c>
      <c r="D6" s="1"/>
      <c r="E6" s="19">
        <f>F5/E5*25</f>
        <v>25</v>
      </c>
    </row>
    <row r="7" spans="1:6" ht="34.9" customHeight="1" x14ac:dyDescent="0.25">
      <c r="A7" s="43"/>
      <c r="B7" s="44"/>
      <c r="C7" s="44"/>
      <c r="D7" s="44"/>
      <c r="E7" s="41"/>
    </row>
    <row r="8" spans="1:6" ht="34.9" customHeight="1" x14ac:dyDescent="0.25">
      <c r="A8" s="10" t="s">
        <v>17</v>
      </c>
      <c r="B8" s="1" t="s">
        <v>150</v>
      </c>
      <c r="C8" s="1" t="s">
        <v>152</v>
      </c>
      <c r="D8" s="1" t="s">
        <v>57</v>
      </c>
      <c r="E8" s="19">
        <v>19.12</v>
      </c>
      <c r="F8">
        <f>MIN(E8:E8)</f>
        <v>19.12</v>
      </c>
    </row>
    <row r="9" spans="1:6" ht="34.9" customHeight="1" x14ac:dyDescent="0.25">
      <c r="A9" s="10"/>
      <c r="B9" s="1"/>
      <c r="C9" s="54" t="s">
        <v>110</v>
      </c>
      <c r="D9" s="1"/>
      <c r="E9" s="19">
        <f>F8/E8*25</f>
        <v>25</v>
      </c>
    </row>
    <row r="10" spans="1:6" ht="34.9" customHeight="1" x14ac:dyDescent="0.25">
      <c r="A10" s="43"/>
      <c r="B10" s="44"/>
      <c r="C10" s="44"/>
      <c r="D10" s="44"/>
      <c r="E10" s="41"/>
    </row>
    <row r="11" spans="1:6" ht="34.9" customHeight="1" x14ac:dyDescent="0.25">
      <c r="A11" s="10" t="s">
        <v>18</v>
      </c>
      <c r="B11" s="1" t="s">
        <v>150</v>
      </c>
      <c r="C11" s="1" t="s">
        <v>153</v>
      </c>
      <c r="D11" s="1" t="s">
        <v>57</v>
      </c>
      <c r="E11" s="19">
        <v>60.91</v>
      </c>
      <c r="F11">
        <f>MIN(E11:E11)</f>
        <v>60.91</v>
      </c>
    </row>
    <row r="12" spans="1:6" ht="34.9" customHeight="1" x14ac:dyDescent="0.25">
      <c r="A12" s="10"/>
      <c r="B12" s="1"/>
      <c r="C12" s="54" t="s">
        <v>110</v>
      </c>
      <c r="D12" s="1"/>
      <c r="E12" s="19">
        <f>F11/E11*25</f>
        <v>25</v>
      </c>
    </row>
    <row r="13" spans="1:6" ht="34.9" customHeight="1" x14ac:dyDescent="0.25">
      <c r="A13" s="43"/>
      <c r="B13" s="44"/>
      <c r="C13" s="44"/>
      <c r="D13" s="44"/>
      <c r="E13" s="41"/>
    </row>
    <row r="14" spans="1:6" ht="34.9" customHeight="1" x14ac:dyDescent="0.25">
      <c r="A14" s="10" t="s">
        <v>19</v>
      </c>
      <c r="B14" s="1" t="s">
        <v>150</v>
      </c>
      <c r="C14" s="1" t="s">
        <v>154</v>
      </c>
      <c r="D14" s="1" t="s">
        <v>57</v>
      </c>
      <c r="E14" s="19">
        <v>609.28</v>
      </c>
      <c r="F14">
        <f>MIN(E14:E14)</f>
        <v>609.28</v>
      </c>
    </row>
    <row r="15" spans="1:6" ht="34.9" customHeight="1" x14ac:dyDescent="0.25">
      <c r="A15" s="10"/>
      <c r="B15" s="1"/>
      <c r="C15" s="54" t="s">
        <v>110</v>
      </c>
      <c r="D15" s="1"/>
      <c r="E15" s="19">
        <f>F14/E14*25</f>
        <v>25</v>
      </c>
    </row>
    <row r="16" spans="1:6" ht="34.9" customHeight="1" x14ac:dyDescent="0.25">
      <c r="A16" s="43"/>
      <c r="B16" s="44"/>
      <c r="C16" s="44"/>
      <c r="D16" s="44"/>
      <c r="E16" s="41"/>
    </row>
    <row r="17" spans="1:6" ht="34.9" customHeight="1" x14ac:dyDescent="0.25">
      <c r="A17" s="10" t="s">
        <v>20</v>
      </c>
      <c r="B17" s="1" t="s">
        <v>150</v>
      </c>
      <c r="C17" s="1" t="s">
        <v>155</v>
      </c>
      <c r="D17" s="1" t="s">
        <v>57</v>
      </c>
      <c r="E17" s="19">
        <v>54.38</v>
      </c>
      <c r="F17">
        <f>MIN(E17:E17)</f>
        <v>54.38</v>
      </c>
    </row>
    <row r="18" spans="1:6" ht="34.9" customHeight="1" x14ac:dyDescent="0.25">
      <c r="A18" s="10"/>
      <c r="B18" s="1"/>
      <c r="C18" s="54" t="s">
        <v>110</v>
      </c>
      <c r="D18" s="1"/>
      <c r="E18" s="19">
        <f>F17/E17*25</f>
        <v>25</v>
      </c>
    </row>
    <row r="19" spans="1:6" ht="34.9" customHeight="1" x14ac:dyDescent="0.25">
      <c r="A19" s="43"/>
      <c r="B19" s="44"/>
      <c r="C19" s="44"/>
      <c r="D19" s="44"/>
      <c r="E19" s="41"/>
    </row>
    <row r="20" spans="1:6" ht="34.9" customHeight="1" x14ac:dyDescent="0.25">
      <c r="A20" s="10" t="s">
        <v>21</v>
      </c>
      <c r="B20" s="1" t="s">
        <v>150</v>
      </c>
      <c r="C20" s="1" t="s">
        <v>156</v>
      </c>
      <c r="D20" s="1" t="s">
        <v>57</v>
      </c>
      <c r="E20" s="19">
        <v>218.49</v>
      </c>
      <c r="F20">
        <f>MIN(E20:E20)</f>
        <v>218.49</v>
      </c>
    </row>
    <row r="21" spans="1:6" ht="34.9" customHeight="1" x14ac:dyDescent="0.25">
      <c r="A21" s="10"/>
      <c r="B21" s="1"/>
      <c r="C21" s="54" t="s">
        <v>110</v>
      </c>
      <c r="D21" s="1"/>
      <c r="E21" s="19">
        <f>F20/E20*25</f>
        <v>25</v>
      </c>
    </row>
    <row r="22" spans="1:6" ht="34.9" customHeight="1" x14ac:dyDescent="0.25">
      <c r="A22" s="43"/>
      <c r="B22" s="44"/>
      <c r="C22" s="44"/>
      <c r="D22" s="44"/>
      <c r="E22" s="41"/>
    </row>
    <row r="23" spans="1:6" ht="34.9" customHeight="1" x14ac:dyDescent="0.25">
      <c r="A23" s="10" t="s">
        <v>22</v>
      </c>
      <c r="B23" s="1" t="s">
        <v>150</v>
      </c>
      <c r="C23" s="1" t="s">
        <v>157</v>
      </c>
      <c r="D23" s="1" t="s">
        <v>57</v>
      </c>
      <c r="E23" s="19">
        <v>160.55000000000001</v>
      </c>
      <c r="F23">
        <f>MIN(E23:E23)</f>
        <v>160.55000000000001</v>
      </c>
    </row>
    <row r="24" spans="1:6" ht="34.9" customHeight="1" x14ac:dyDescent="0.25">
      <c r="A24" s="10"/>
      <c r="B24" s="1"/>
      <c r="C24" s="54" t="s">
        <v>110</v>
      </c>
      <c r="D24" s="1"/>
      <c r="E24" s="19">
        <f>F23/E23*25</f>
        <v>25</v>
      </c>
    </row>
    <row r="25" spans="1:6" ht="34.9" customHeight="1" x14ac:dyDescent="0.25">
      <c r="A25" s="43"/>
      <c r="B25" s="44"/>
      <c r="C25" s="44"/>
      <c r="D25" s="44"/>
      <c r="E25" s="41"/>
    </row>
    <row r="26" spans="1:6" ht="34.9" customHeight="1" x14ac:dyDescent="0.25">
      <c r="A26" s="10" t="s">
        <v>23</v>
      </c>
      <c r="B26" s="1" t="s">
        <v>150</v>
      </c>
      <c r="C26" s="1" t="s">
        <v>158</v>
      </c>
      <c r="D26" s="1" t="s">
        <v>57</v>
      </c>
      <c r="E26" s="19">
        <v>1196.05</v>
      </c>
      <c r="F26">
        <f>MIN(E26:E26)</f>
        <v>1196.05</v>
      </c>
    </row>
    <row r="27" spans="1:6" ht="34.9" customHeight="1" x14ac:dyDescent="0.25">
      <c r="A27" s="10"/>
      <c r="B27" s="1"/>
      <c r="C27" s="54" t="s">
        <v>110</v>
      </c>
      <c r="D27" s="1"/>
      <c r="E27" s="19">
        <f>F26/E26*25</f>
        <v>25</v>
      </c>
    </row>
    <row r="28" spans="1:6" ht="34.9" customHeight="1" x14ac:dyDescent="0.25">
      <c r="A28" s="43"/>
      <c r="B28" s="44"/>
      <c r="C28" s="44"/>
      <c r="D28" s="44"/>
      <c r="E28" s="41"/>
    </row>
    <row r="29" spans="1:6" ht="34.9" customHeight="1" x14ac:dyDescent="0.25">
      <c r="A29" s="10" t="s">
        <v>24</v>
      </c>
      <c r="B29" s="1" t="s">
        <v>150</v>
      </c>
      <c r="C29" s="1" t="s">
        <v>159</v>
      </c>
      <c r="D29" s="1" t="s">
        <v>57</v>
      </c>
      <c r="E29" s="19">
        <v>1102.92</v>
      </c>
      <c r="F29">
        <f>MIN(E29:E29)</f>
        <v>1102.92</v>
      </c>
    </row>
    <row r="30" spans="1:6" ht="34.9" customHeight="1" x14ac:dyDescent="0.25">
      <c r="A30" s="75"/>
      <c r="B30" s="76"/>
      <c r="C30" s="54" t="s">
        <v>110</v>
      </c>
      <c r="D30" s="76"/>
      <c r="E30" s="19">
        <f>F29/E29*25</f>
        <v>25</v>
      </c>
    </row>
    <row r="31" spans="1:6" ht="34.9" customHeight="1" x14ac:dyDescent="0.25">
      <c r="A31" s="68"/>
      <c r="B31" s="77"/>
      <c r="C31" s="77"/>
      <c r="D31" s="60"/>
      <c r="E31" s="41"/>
    </row>
    <row r="32" spans="1:6" ht="34.9" customHeight="1" x14ac:dyDescent="0.25">
      <c r="A32" s="10" t="s">
        <v>25</v>
      </c>
      <c r="B32" s="1" t="s">
        <v>150</v>
      </c>
      <c r="C32" s="1" t="s">
        <v>160</v>
      </c>
      <c r="D32" s="1" t="s">
        <v>161</v>
      </c>
      <c r="E32" s="73">
        <v>17.34</v>
      </c>
      <c r="F32">
        <f>MIN(E32:E32)</f>
        <v>17.34</v>
      </c>
    </row>
    <row r="33" spans="1:6" ht="34.9" customHeight="1" x14ac:dyDescent="0.25">
      <c r="A33" s="10"/>
      <c r="B33" s="1"/>
      <c r="C33" s="54" t="s">
        <v>110</v>
      </c>
      <c r="D33" s="1"/>
      <c r="E33" s="19">
        <f>F32/E32*25</f>
        <v>25</v>
      </c>
    </row>
    <row r="34" spans="1:6" ht="34.9" customHeight="1" x14ac:dyDescent="0.25">
      <c r="A34" s="43"/>
      <c r="B34" s="44"/>
      <c r="C34" s="44"/>
      <c r="D34" s="44"/>
      <c r="E34" s="41"/>
    </row>
    <row r="35" spans="1:6" ht="34.9" customHeight="1" x14ac:dyDescent="0.25">
      <c r="A35" s="10">
        <v>11</v>
      </c>
      <c r="B35" s="1" t="s">
        <v>150</v>
      </c>
      <c r="C35" s="1" t="s">
        <v>162</v>
      </c>
      <c r="D35" s="1" t="s">
        <v>163</v>
      </c>
      <c r="E35" s="19">
        <v>37.29</v>
      </c>
      <c r="F35">
        <f>MIN(E35:E35)</f>
        <v>37.29</v>
      </c>
    </row>
    <row r="36" spans="1:6" ht="34.9" customHeight="1" x14ac:dyDescent="0.25">
      <c r="A36" s="10"/>
      <c r="B36" s="1"/>
      <c r="C36" s="54" t="s">
        <v>110</v>
      </c>
      <c r="D36" s="1"/>
      <c r="E36" s="19">
        <f>F35/E35*25</f>
        <v>25</v>
      </c>
    </row>
    <row r="37" spans="1:6" ht="34.9" customHeight="1" x14ac:dyDescent="0.25">
      <c r="A37" s="43"/>
      <c r="B37" s="44"/>
      <c r="C37" s="44"/>
      <c r="D37" s="44"/>
      <c r="E37" s="41"/>
    </row>
    <row r="38" spans="1:6" ht="34.9" customHeight="1" x14ac:dyDescent="0.25">
      <c r="A38" s="10" t="s">
        <v>164</v>
      </c>
      <c r="B38" s="1" t="s">
        <v>150</v>
      </c>
      <c r="C38" s="1" t="s">
        <v>165</v>
      </c>
      <c r="D38" s="1" t="s">
        <v>166</v>
      </c>
      <c r="E38" s="19">
        <v>35.770000000000003</v>
      </c>
      <c r="F38">
        <f>MIN(E38:E38)</f>
        <v>35.770000000000003</v>
      </c>
    </row>
    <row r="39" spans="1:6" ht="18.75" x14ac:dyDescent="0.25">
      <c r="C39" s="54" t="s">
        <v>110</v>
      </c>
      <c r="E39" s="19">
        <f>F38/E38*25</f>
        <v>25</v>
      </c>
    </row>
    <row r="41" spans="1:6" ht="45" x14ac:dyDescent="0.25">
      <c r="E41" s="158" t="s">
        <v>44</v>
      </c>
    </row>
    <row r="42" spans="1:6" ht="37.5" x14ac:dyDescent="0.25">
      <c r="C42" s="116" t="s">
        <v>87</v>
      </c>
      <c r="D42" s="18"/>
      <c r="E42" s="153">
        <f t="shared" ref="E42" si="0">E39+E36+E33+E30+E27+E24+E21+E18+E15+E12+E9+E6</f>
        <v>300</v>
      </c>
    </row>
    <row r="43" spans="1:6" x14ac:dyDescent="0.25">
      <c r="C43" s="18" t="s">
        <v>88</v>
      </c>
      <c r="D43" s="18"/>
      <c r="E43" s="157">
        <v>460</v>
      </c>
    </row>
    <row r="44" spans="1:6" x14ac:dyDescent="0.25">
      <c r="C44" s="18" t="s">
        <v>167</v>
      </c>
      <c r="D44" s="18"/>
      <c r="E44" s="154">
        <f>SUM(E42:E43)</f>
        <v>760</v>
      </c>
    </row>
  </sheetData>
  <autoFilter ref="A3:D3" xr:uid="{00000000-0001-0000-0600-000000000000}"/>
  <mergeCells count="1">
    <mergeCell ref="A4:D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72A27-674D-43C8-80E6-E08A5E60AEA0}">
  <dimension ref="A1:H35"/>
  <sheetViews>
    <sheetView topLeftCell="A15" zoomScale="93" workbookViewId="0">
      <pane xSplit="3" topLeftCell="D1" activePane="topRight" state="frozen"/>
      <selection pane="topRight" activeCell="F12" sqref="F12"/>
    </sheetView>
  </sheetViews>
  <sheetFormatPr defaultRowHeight="15" x14ac:dyDescent="0.25"/>
  <cols>
    <col min="1" max="1" width="8.28515625" style="11" bestFit="1" customWidth="1"/>
    <col min="2" max="2" width="14" customWidth="1"/>
    <col min="3" max="3" width="32.5703125" customWidth="1"/>
    <col min="4" max="4" width="12.42578125" customWidth="1"/>
    <col min="5" max="5" width="12.28515625" bestFit="1" customWidth="1"/>
  </cols>
  <sheetData>
    <row r="1" spans="1:8" s="19" customFormat="1" x14ac:dyDescent="0.25">
      <c r="A1" s="16"/>
      <c r="B1" s="17"/>
      <c r="C1" s="17"/>
      <c r="D1" s="18"/>
      <c r="E1" s="30"/>
    </row>
    <row r="2" spans="1:8" s="28" customFormat="1" ht="44.25" customHeight="1" x14ac:dyDescent="0.25">
      <c r="A2" s="16"/>
      <c r="B2" s="17"/>
      <c r="C2" s="31"/>
      <c r="D2" s="18"/>
      <c r="E2" s="32" t="s">
        <v>168</v>
      </c>
      <c r="F2" s="28" t="s">
        <v>44</v>
      </c>
      <c r="G2" s="28" t="s">
        <v>91</v>
      </c>
    </row>
    <row r="3" spans="1:8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  <c r="E3" s="2"/>
    </row>
    <row r="4" spans="1:8" s="3" customFormat="1" ht="12.75" x14ac:dyDescent="0.25">
      <c r="A4" s="140" t="s">
        <v>169</v>
      </c>
      <c r="B4" s="141"/>
      <c r="C4" s="141"/>
      <c r="D4" s="142"/>
      <c r="E4" s="36">
        <v>0.68</v>
      </c>
      <c r="F4" s="3" t="s">
        <v>170</v>
      </c>
      <c r="G4" s="35">
        <v>0.57999999999999996</v>
      </c>
    </row>
    <row r="5" spans="1:8" s="3" customFormat="1" ht="12.75" x14ac:dyDescent="0.25">
      <c r="A5" s="78"/>
      <c r="B5" s="79"/>
      <c r="C5" s="79"/>
      <c r="D5" s="80"/>
      <c r="E5" s="36"/>
      <c r="G5" s="35"/>
    </row>
    <row r="6" spans="1:8" ht="33.75" x14ac:dyDescent="0.25">
      <c r="A6" s="10" t="s">
        <v>14</v>
      </c>
      <c r="B6" s="1" t="s">
        <v>171</v>
      </c>
      <c r="C6" s="1" t="s">
        <v>172</v>
      </c>
      <c r="D6" s="1" t="s">
        <v>57</v>
      </c>
      <c r="E6" s="19">
        <v>2.99</v>
      </c>
      <c r="F6" s="19">
        <v>5.47</v>
      </c>
      <c r="G6" s="19">
        <v>2.67</v>
      </c>
      <c r="H6">
        <f>MIN(E6:G6)</f>
        <v>2.67</v>
      </c>
    </row>
    <row r="7" spans="1:8" ht="18.75" x14ac:dyDescent="0.25">
      <c r="A7" s="10"/>
      <c r="B7" s="1"/>
      <c r="C7" s="54" t="s">
        <v>127</v>
      </c>
      <c r="D7" s="1"/>
      <c r="E7" s="19">
        <f>H6/E6*37.5</f>
        <v>33.486622073578594</v>
      </c>
      <c r="F7" s="19">
        <f>H6/F6*37.5</f>
        <v>18.304387568555761</v>
      </c>
      <c r="G7" s="19">
        <f>H6/G6*37.5</f>
        <v>37.5</v>
      </c>
    </row>
    <row r="8" spans="1:8" x14ac:dyDescent="0.25">
      <c r="A8" s="43"/>
      <c r="B8" s="44"/>
      <c r="C8" s="44"/>
      <c r="D8" s="44"/>
      <c r="E8" s="41"/>
      <c r="F8" s="41"/>
      <c r="G8" s="41"/>
    </row>
    <row r="9" spans="1:8" ht="33.75" x14ac:dyDescent="0.25">
      <c r="A9" s="10" t="s">
        <v>17</v>
      </c>
      <c r="B9" s="1" t="s">
        <v>171</v>
      </c>
      <c r="C9" s="1" t="s">
        <v>173</v>
      </c>
      <c r="D9" s="1" t="s">
        <v>57</v>
      </c>
      <c r="E9" s="19">
        <v>34.92</v>
      </c>
      <c r="F9" s="19">
        <v>37.450000000000003</v>
      </c>
      <c r="G9" s="19">
        <v>62.26</v>
      </c>
      <c r="H9">
        <f>MIN(E9:G9)</f>
        <v>34.92</v>
      </c>
    </row>
    <row r="10" spans="1:8" ht="18.75" x14ac:dyDescent="0.25">
      <c r="A10" s="10"/>
      <c r="B10" s="1"/>
      <c r="C10" s="54" t="s">
        <v>127</v>
      </c>
      <c r="D10" s="1"/>
      <c r="E10" s="19">
        <f>H9/E9*37.5</f>
        <v>37.5</v>
      </c>
      <c r="F10" s="19">
        <f>H9/F9*37.5</f>
        <v>34.966622162883844</v>
      </c>
      <c r="G10" s="19">
        <f>H9/G9*37.5</f>
        <v>21.032765820751688</v>
      </c>
    </row>
    <row r="11" spans="1:8" x14ac:dyDescent="0.25">
      <c r="A11" s="43"/>
      <c r="B11" s="44"/>
      <c r="C11" s="44"/>
      <c r="D11" s="44"/>
      <c r="E11" s="41"/>
      <c r="F11" s="41"/>
      <c r="G11" s="41"/>
    </row>
    <row r="12" spans="1:8" ht="33.75" x14ac:dyDescent="0.25">
      <c r="A12" s="10" t="s">
        <v>18</v>
      </c>
      <c r="B12" s="1" t="s">
        <v>171</v>
      </c>
      <c r="C12" s="1" t="s">
        <v>174</v>
      </c>
      <c r="D12" s="1" t="s">
        <v>57</v>
      </c>
      <c r="E12" s="19">
        <v>9.07</v>
      </c>
      <c r="F12" s="19">
        <v>18.989999999999998</v>
      </c>
      <c r="G12" s="19">
        <v>10.37</v>
      </c>
      <c r="H12">
        <f>MIN(E12:G12)</f>
        <v>9.07</v>
      </c>
    </row>
    <row r="13" spans="1:8" ht="18.75" x14ac:dyDescent="0.25">
      <c r="A13" s="10"/>
      <c r="B13" s="1"/>
      <c r="C13" s="54" t="s">
        <v>127</v>
      </c>
      <c r="D13" s="1"/>
      <c r="E13" s="19">
        <f>H12/E12*37.5</f>
        <v>37.5</v>
      </c>
      <c r="F13" s="19">
        <f>H12/F12*37.5</f>
        <v>17.910742496050556</v>
      </c>
      <c r="G13" s="19">
        <f>H12/G12*37.5</f>
        <v>32.798939247830283</v>
      </c>
    </row>
    <row r="14" spans="1:8" x14ac:dyDescent="0.25">
      <c r="A14" s="43"/>
      <c r="B14" s="44"/>
      <c r="C14" s="44"/>
      <c r="D14" s="44"/>
      <c r="E14" s="41"/>
      <c r="F14" s="41"/>
      <c r="G14" s="41"/>
    </row>
    <row r="15" spans="1:8" ht="33.75" x14ac:dyDescent="0.25">
      <c r="A15" s="10" t="s">
        <v>19</v>
      </c>
      <c r="B15" s="1" t="s">
        <v>171</v>
      </c>
      <c r="C15" s="1" t="s">
        <v>175</v>
      </c>
      <c r="D15" s="1" t="s">
        <v>57</v>
      </c>
      <c r="E15" s="19">
        <v>12.36</v>
      </c>
      <c r="F15" s="19">
        <v>6.15</v>
      </c>
      <c r="G15" s="19">
        <v>4.9800000000000004</v>
      </c>
      <c r="H15">
        <f>MIN(E15:G15)</f>
        <v>4.9800000000000004</v>
      </c>
    </row>
    <row r="16" spans="1:8" ht="18.75" x14ac:dyDescent="0.25">
      <c r="A16" s="10"/>
      <c r="B16" s="1"/>
      <c r="C16" s="54" t="s">
        <v>127</v>
      </c>
      <c r="D16" s="1"/>
      <c r="E16" s="19">
        <f>H15/E15*37.5</f>
        <v>15.109223300970875</v>
      </c>
      <c r="F16" s="19">
        <f>H15/F15*37.5</f>
        <v>30.365853658536587</v>
      </c>
      <c r="G16" s="19">
        <f>H15/G15*37.5</f>
        <v>37.5</v>
      </c>
    </row>
    <row r="17" spans="1:8" x14ac:dyDescent="0.25">
      <c r="A17" s="43"/>
      <c r="B17" s="44"/>
      <c r="C17" s="44"/>
      <c r="D17" s="44"/>
      <c r="E17" s="41"/>
      <c r="F17" s="41"/>
      <c r="G17" s="41"/>
    </row>
    <row r="18" spans="1:8" ht="33.75" x14ac:dyDescent="0.25">
      <c r="A18" s="10" t="s">
        <v>20</v>
      </c>
      <c r="B18" s="1" t="s">
        <v>171</v>
      </c>
      <c r="C18" s="1" t="s">
        <v>176</v>
      </c>
      <c r="D18" s="1" t="s">
        <v>57</v>
      </c>
      <c r="E18" s="19">
        <v>10.050000000000001</v>
      </c>
      <c r="F18" s="70">
        <v>27.46</v>
      </c>
      <c r="G18" s="19">
        <v>29.25</v>
      </c>
      <c r="H18">
        <f>MIN(E18:G18)</f>
        <v>10.050000000000001</v>
      </c>
    </row>
    <row r="19" spans="1:8" ht="18.75" x14ac:dyDescent="0.25">
      <c r="A19" s="10"/>
      <c r="B19" s="1"/>
      <c r="C19" s="54" t="s">
        <v>127</v>
      </c>
      <c r="D19" s="1"/>
      <c r="E19" s="19">
        <f>H18/E18*37.5</f>
        <v>37.5</v>
      </c>
      <c r="F19" s="19">
        <f>H18/F18*37.5</f>
        <v>13.724508375819374</v>
      </c>
      <c r="G19" s="19">
        <f>H18/G18*37.5</f>
        <v>12.884615384615385</v>
      </c>
    </row>
    <row r="20" spans="1:8" x14ac:dyDescent="0.25">
      <c r="A20" s="43"/>
      <c r="B20" s="44"/>
      <c r="C20" s="44"/>
      <c r="D20" s="44"/>
      <c r="E20" s="41"/>
      <c r="F20" s="41"/>
      <c r="G20" s="41"/>
    </row>
    <row r="21" spans="1:8" ht="33.75" x14ac:dyDescent="0.25">
      <c r="A21" s="10" t="s">
        <v>21</v>
      </c>
      <c r="B21" s="1" t="s">
        <v>171</v>
      </c>
      <c r="C21" s="1" t="s">
        <v>177</v>
      </c>
      <c r="D21" s="1" t="s">
        <v>57</v>
      </c>
      <c r="E21" s="19">
        <v>1.3</v>
      </c>
      <c r="F21" s="165">
        <v>4.8</v>
      </c>
      <c r="G21" s="19">
        <v>3.09</v>
      </c>
      <c r="H21">
        <f>MIN(E21:G21)</f>
        <v>1.3</v>
      </c>
    </row>
    <row r="22" spans="1:8" ht="18.75" x14ac:dyDescent="0.25">
      <c r="A22" s="10"/>
      <c r="B22" s="1"/>
      <c r="C22" s="54" t="s">
        <v>127</v>
      </c>
      <c r="D22" s="1"/>
      <c r="E22" s="19">
        <f>H21/E21*37.5</f>
        <v>37.5</v>
      </c>
      <c r="F22" s="19">
        <f>H21/F21*37.5</f>
        <v>10.156250000000002</v>
      </c>
      <c r="G22" s="19">
        <f>H21/G21*37.5</f>
        <v>15.776699029126215</v>
      </c>
    </row>
    <row r="23" spans="1:8" x14ac:dyDescent="0.25">
      <c r="A23" s="43"/>
      <c r="B23" s="44"/>
      <c r="C23" s="44"/>
      <c r="D23" s="44"/>
      <c r="E23" s="41"/>
      <c r="F23" s="41"/>
      <c r="G23" s="41"/>
    </row>
    <row r="24" spans="1:8" ht="33.75" x14ac:dyDescent="0.25">
      <c r="A24" s="10" t="s">
        <v>22</v>
      </c>
      <c r="B24" s="1" t="s">
        <v>171</v>
      </c>
      <c r="C24" s="1" t="s">
        <v>178</v>
      </c>
      <c r="D24" s="1" t="s">
        <v>57</v>
      </c>
      <c r="E24" s="19">
        <v>34.979999999999997</v>
      </c>
      <c r="F24" s="19">
        <v>78.97</v>
      </c>
      <c r="G24" s="19">
        <v>20.05</v>
      </c>
      <c r="H24">
        <f>MIN(E24:G24)</f>
        <v>20.05</v>
      </c>
    </row>
    <row r="25" spans="1:8" ht="18.75" x14ac:dyDescent="0.25">
      <c r="A25" s="10"/>
      <c r="B25" s="1"/>
      <c r="C25" s="54" t="s">
        <v>127</v>
      </c>
      <c r="D25" s="1"/>
      <c r="E25" s="19">
        <f>H24/E24*37.5</f>
        <v>21.494425385934822</v>
      </c>
      <c r="F25" s="19">
        <f>H24/F24*37.5</f>
        <v>9.5210206407496525</v>
      </c>
      <c r="G25" s="19">
        <f>H24/G24*37.5</f>
        <v>37.5</v>
      </c>
    </row>
    <row r="26" spans="1:8" x14ac:dyDescent="0.25">
      <c r="A26" s="43"/>
      <c r="B26" s="44"/>
      <c r="C26" s="44"/>
      <c r="D26" s="44"/>
      <c r="E26" s="41"/>
      <c r="F26" s="41"/>
      <c r="G26" s="41"/>
    </row>
    <row r="27" spans="1:8" ht="33.75" x14ac:dyDescent="0.25">
      <c r="A27" s="10" t="s">
        <v>23</v>
      </c>
      <c r="B27" s="1" t="s">
        <v>171</v>
      </c>
      <c r="C27" s="1" t="s">
        <v>179</v>
      </c>
      <c r="D27" s="1" t="s">
        <v>57</v>
      </c>
      <c r="E27" s="19">
        <v>226.56</v>
      </c>
      <c r="F27" s="165">
        <v>203.37</v>
      </c>
      <c r="G27" s="19">
        <v>119.6</v>
      </c>
      <c r="H27">
        <f>MIN(E27:G27)</f>
        <v>119.6</v>
      </c>
    </row>
    <row r="28" spans="1:8" ht="18.75" x14ac:dyDescent="0.25">
      <c r="A28" s="33"/>
      <c r="B28" s="24"/>
      <c r="C28" s="54" t="s">
        <v>127</v>
      </c>
      <c r="D28" s="24"/>
      <c r="E28" s="19">
        <f>H27/E27*37.5</f>
        <v>19.796080508474574</v>
      </c>
      <c r="F28" s="19">
        <f>H27/F27*37.5</f>
        <v>22.053400206520134</v>
      </c>
      <c r="G28" s="19">
        <f>H27/G27*37.5</f>
        <v>37.5</v>
      </c>
    </row>
    <row r="29" spans="1:8" ht="18.75" x14ac:dyDescent="0.25">
      <c r="A29" s="33"/>
      <c r="B29" s="24"/>
      <c r="C29" s="54"/>
      <c r="D29" s="24"/>
      <c r="E29" s="19"/>
      <c r="F29" s="19"/>
      <c r="G29" s="19"/>
    </row>
    <row r="30" spans="1:8" ht="18.75" x14ac:dyDescent="0.25">
      <c r="A30" s="33"/>
      <c r="B30" s="24"/>
      <c r="C30" s="54"/>
      <c r="D30" s="24"/>
      <c r="E30" s="19"/>
      <c r="F30" s="19"/>
      <c r="G30" s="19"/>
    </row>
    <row r="31" spans="1:8" x14ac:dyDescent="0.25">
      <c r="A31" s="33"/>
      <c r="B31" s="24"/>
      <c r="C31" s="24"/>
      <c r="D31" s="24"/>
      <c r="E31" s="19"/>
      <c r="F31" s="81"/>
      <c r="G31" s="19"/>
    </row>
    <row r="32" spans="1:8" s="46" customFormat="1" ht="45" x14ac:dyDescent="0.25">
      <c r="A32" s="103"/>
      <c r="B32" s="104"/>
      <c r="C32" s="104"/>
      <c r="D32" s="104"/>
      <c r="E32" s="162" t="s">
        <v>168</v>
      </c>
      <c r="F32" s="158" t="s">
        <v>44</v>
      </c>
      <c r="G32" s="158" t="s">
        <v>91</v>
      </c>
    </row>
    <row r="33" spans="1:7" ht="37.5" x14ac:dyDescent="0.25">
      <c r="A33" s="33"/>
      <c r="B33" s="24"/>
      <c r="C33" s="114" t="s">
        <v>87</v>
      </c>
      <c r="D33" s="115"/>
      <c r="E33" s="163">
        <f t="shared" ref="E33:G33" si="0">E28+E25+E22+E19+E16+E13+E10+E7</f>
        <v>239.88635126895886</v>
      </c>
      <c r="F33" s="163">
        <f t="shared" si="0"/>
        <v>157.00278510911591</v>
      </c>
      <c r="G33" s="163">
        <f t="shared" si="0"/>
        <v>232.49301948232355</v>
      </c>
    </row>
    <row r="34" spans="1:7" x14ac:dyDescent="0.25">
      <c r="A34" s="10"/>
      <c r="B34" s="1"/>
      <c r="C34" s="18" t="s">
        <v>88</v>
      </c>
      <c r="D34" s="118"/>
      <c r="E34" s="153">
        <v>450</v>
      </c>
      <c r="F34" s="153">
        <v>460</v>
      </c>
      <c r="G34" s="153">
        <v>440</v>
      </c>
    </row>
    <row r="35" spans="1:7" x14ac:dyDescent="0.25">
      <c r="A35" s="10"/>
      <c r="B35" s="1"/>
      <c r="C35" s="18" t="s">
        <v>180</v>
      </c>
      <c r="D35" s="1"/>
      <c r="E35" s="164">
        <f t="shared" ref="E35:F35" si="1">SUM(E33:E34)</f>
        <v>689.88635126895883</v>
      </c>
      <c r="F35" s="154">
        <f t="shared" si="1"/>
        <v>617.00278510911585</v>
      </c>
      <c r="G35" s="154">
        <f>SUM(G33:G34)</f>
        <v>672.49301948232358</v>
      </c>
    </row>
  </sheetData>
  <mergeCells count="1">
    <mergeCell ref="A4:D4"/>
  </mergeCells>
  <phoneticPr fontId="26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C374-02D7-4121-A558-A905E34F2FB5}">
  <dimension ref="A1:F40"/>
  <sheetViews>
    <sheetView topLeftCell="A30" zoomScale="85" zoomScaleNormal="85" workbookViewId="0">
      <pane xSplit="3" topLeftCell="D1" activePane="topRight" state="frozen"/>
      <selection pane="topRight" activeCell="E37" sqref="E37:E40"/>
    </sheetView>
  </sheetViews>
  <sheetFormatPr defaultRowHeight="15" x14ac:dyDescent="0.25"/>
  <cols>
    <col min="1" max="1" width="8.28515625" style="11" bestFit="1" customWidth="1"/>
    <col min="2" max="2" width="13.7109375" customWidth="1"/>
    <col min="3" max="3" width="30.28515625" customWidth="1"/>
    <col min="4" max="4" width="19.42578125" customWidth="1"/>
    <col min="5" max="5" width="11.85546875" bestFit="1" customWidth="1"/>
  </cols>
  <sheetData>
    <row r="1" spans="1:6" s="19" customFormat="1" x14ac:dyDescent="0.25">
      <c r="A1" s="16"/>
      <c r="B1" s="17"/>
      <c r="C1" s="17"/>
      <c r="D1" s="18"/>
    </row>
    <row r="2" spans="1:6" s="28" customFormat="1" ht="44.25" customHeight="1" x14ac:dyDescent="0.25">
      <c r="A2" s="16"/>
      <c r="B2" s="17"/>
      <c r="C2" s="31"/>
      <c r="D2" s="18"/>
      <c r="E2" s="28" t="s">
        <v>44</v>
      </c>
    </row>
    <row r="3" spans="1:6" s="3" customFormat="1" ht="51.75" customHeight="1" x14ac:dyDescent="0.25">
      <c r="A3" s="106" t="s">
        <v>0</v>
      </c>
      <c r="B3" s="106" t="s">
        <v>1</v>
      </c>
      <c r="C3" s="106" t="s">
        <v>2</v>
      </c>
      <c r="D3" s="106" t="s">
        <v>45</v>
      </c>
      <c r="E3" s="107"/>
      <c r="F3" s="108" t="s">
        <v>46</v>
      </c>
    </row>
    <row r="4" spans="1:6" s="3" customFormat="1" ht="12.75" x14ac:dyDescent="0.25">
      <c r="A4" s="144" t="s">
        <v>169</v>
      </c>
      <c r="B4" s="145"/>
      <c r="C4" s="145"/>
      <c r="D4" s="146"/>
      <c r="E4" s="107">
        <v>0.11</v>
      </c>
      <c r="F4" s="108"/>
    </row>
    <row r="5" spans="1:6" ht="36.6" customHeight="1" x14ac:dyDescent="0.25">
      <c r="A5" s="109" t="s">
        <v>14</v>
      </c>
      <c r="B5" s="110" t="s">
        <v>35</v>
      </c>
      <c r="C5" s="110" t="s">
        <v>181</v>
      </c>
      <c r="D5" s="110" t="s">
        <v>57</v>
      </c>
      <c r="E5" s="85">
        <v>65.010000000000005</v>
      </c>
      <c r="F5" s="61">
        <f>MIN(E5:E5)</f>
        <v>65.010000000000005</v>
      </c>
    </row>
    <row r="6" spans="1:6" ht="36.6" customHeight="1" x14ac:dyDescent="0.25">
      <c r="A6" s="109"/>
      <c r="B6" s="110"/>
      <c r="C6" s="110"/>
      <c r="D6" s="111" t="s">
        <v>95</v>
      </c>
      <c r="E6" s="85">
        <f>F5/E5*30</f>
        <v>30</v>
      </c>
      <c r="F6" s="61"/>
    </row>
    <row r="7" spans="1:6" ht="36.6" customHeight="1" x14ac:dyDescent="0.25">
      <c r="A7" s="109"/>
      <c r="B7" s="110"/>
      <c r="C7" s="110"/>
      <c r="D7" s="110"/>
      <c r="E7" s="85"/>
      <c r="F7" s="61"/>
    </row>
    <row r="8" spans="1:6" ht="36.6" customHeight="1" x14ac:dyDescent="0.25">
      <c r="A8" s="109" t="s">
        <v>17</v>
      </c>
      <c r="B8" s="110" t="s">
        <v>35</v>
      </c>
      <c r="C8" s="110" t="s">
        <v>182</v>
      </c>
      <c r="D8" s="110" t="s">
        <v>57</v>
      </c>
      <c r="E8" s="85">
        <v>107.54</v>
      </c>
      <c r="F8" s="61">
        <f>MIN(E8:E8)</f>
        <v>107.54</v>
      </c>
    </row>
    <row r="9" spans="1:6" ht="36.6" customHeight="1" x14ac:dyDescent="0.25">
      <c r="A9" s="109"/>
      <c r="B9" s="110"/>
      <c r="C9" s="110"/>
      <c r="D9" s="111" t="s">
        <v>95</v>
      </c>
      <c r="E9" s="85">
        <f>F8/E8*30</f>
        <v>30</v>
      </c>
      <c r="F9" s="61"/>
    </row>
    <row r="10" spans="1:6" ht="36.6" customHeight="1" x14ac:dyDescent="0.25">
      <c r="A10" s="109"/>
      <c r="B10" s="110"/>
      <c r="C10" s="110"/>
      <c r="D10" s="110"/>
      <c r="E10" s="85"/>
      <c r="F10" s="61"/>
    </row>
    <row r="11" spans="1:6" ht="36.6" customHeight="1" x14ac:dyDescent="0.25">
      <c r="A11" s="109" t="s">
        <v>18</v>
      </c>
      <c r="B11" s="110" t="s">
        <v>35</v>
      </c>
      <c r="C11" s="110" t="s">
        <v>183</v>
      </c>
      <c r="D11" s="110" t="s">
        <v>57</v>
      </c>
      <c r="E11" s="85">
        <v>64.040000000000006</v>
      </c>
      <c r="F11" s="61">
        <f>MIN(E11:E11)</f>
        <v>64.040000000000006</v>
      </c>
    </row>
    <row r="12" spans="1:6" ht="36.6" customHeight="1" x14ac:dyDescent="0.25">
      <c r="A12" s="109"/>
      <c r="B12" s="110"/>
      <c r="C12" s="110"/>
      <c r="D12" s="111" t="s">
        <v>95</v>
      </c>
      <c r="E12" s="85">
        <f>F11/E11*30</f>
        <v>30</v>
      </c>
      <c r="F12" s="61"/>
    </row>
    <row r="13" spans="1:6" ht="36.6" customHeight="1" x14ac:dyDescent="0.25">
      <c r="A13" s="109"/>
      <c r="B13" s="110"/>
      <c r="C13" s="110"/>
      <c r="D13" s="110"/>
      <c r="E13" s="85"/>
      <c r="F13" s="61"/>
    </row>
    <row r="14" spans="1:6" ht="36.6" customHeight="1" x14ac:dyDescent="0.25">
      <c r="A14" s="109" t="s">
        <v>19</v>
      </c>
      <c r="B14" s="110" t="s">
        <v>35</v>
      </c>
      <c r="C14" s="110" t="s">
        <v>184</v>
      </c>
      <c r="D14" s="110" t="s">
        <v>57</v>
      </c>
      <c r="E14" s="85">
        <v>871.4</v>
      </c>
      <c r="F14" s="61">
        <f>MIN(E14:E14)</f>
        <v>871.4</v>
      </c>
    </row>
    <row r="15" spans="1:6" ht="36.6" customHeight="1" x14ac:dyDescent="0.25">
      <c r="A15" s="109"/>
      <c r="B15" s="110"/>
      <c r="C15" s="110"/>
      <c r="D15" s="111" t="s">
        <v>95</v>
      </c>
      <c r="E15" s="85">
        <f>F14/E14*30</f>
        <v>30</v>
      </c>
      <c r="F15" s="61"/>
    </row>
    <row r="16" spans="1:6" ht="36.6" customHeight="1" x14ac:dyDescent="0.25">
      <c r="A16" s="109"/>
      <c r="B16" s="110"/>
      <c r="C16" s="110"/>
      <c r="D16" s="110"/>
      <c r="E16" s="85"/>
      <c r="F16" s="61"/>
    </row>
    <row r="17" spans="1:6" ht="36.6" customHeight="1" x14ac:dyDescent="0.25">
      <c r="A17" s="109" t="s">
        <v>20</v>
      </c>
      <c r="B17" s="110" t="s">
        <v>35</v>
      </c>
      <c r="C17" s="110" t="s">
        <v>185</v>
      </c>
      <c r="D17" s="110" t="s">
        <v>57</v>
      </c>
      <c r="E17" s="85">
        <v>7</v>
      </c>
      <c r="F17" s="61">
        <f>MIN(E17:E17)</f>
        <v>7</v>
      </c>
    </row>
    <row r="18" spans="1:6" ht="36.6" customHeight="1" x14ac:dyDescent="0.25">
      <c r="A18" s="109"/>
      <c r="B18" s="110"/>
      <c r="C18" s="110"/>
      <c r="D18" s="111" t="s">
        <v>95</v>
      </c>
      <c r="E18" s="85">
        <f>F17/E17*30</f>
        <v>30</v>
      </c>
      <c r="F18" s="61"/>
    </row>
    <row r="19" spans="1:6" ht="36.6" customHeight="1" x14ac:dyDescent="0.25">
      <c r="A19" s="109"/>
      <c r="B19" s="110"/>
      <c r="C19" s="110"/>
      <c r="D19" s="110"/>
      <c r="E19" s="85"/>
      <c r="F19" s="61"/>
    </row>
    <row r="20" spans="1:6" ht="36.6" customHeight="1" x14ac:dyDescent="0.25">
      <c r="A20" s="109" t="s">
        <v>21</v>
      </c>
      <c r="B20" s="110" t="s">
        <v>35</v>
      </c>
      <c r="C20" s="110" t="s">
        <v>186</v>
      </c>
      <c r="D20" s="110" t="s">
        <v>57</v>
      </c>
      <c r="E20" s="85">
        <v>1627.9</v>
      </c>
      <c r="F20" s="61">
        <f>MIN(E20:E20)</f>
        <v>1627.9</v>
      </c>
    </row>
    <row r="21" spans="1:6" ht="36.6" customHeight="1" x14ac:dyDescent="0.25">
      <c r="A21" s="109"/>
      <c r="B21" s="110"/>
      <c r="C21" s="110"/>
      <c r="D21" s="111" t="s">
        <v>95</v>
      </c>
      <c r="E21" s="85">
        <f>F20/E20*30</f>
        <v>30</v>
      </c>
      <c r="F21" s="61"/>
    </row>
    <row r="22" spans="1:6" ht="36.6" customHeight="1" x14ac:dyDescent="0.25">
      <c r="A22" s="109"/>
      <c r="B22" s="110"/>
      <c r="C22" s="110"/>
      <c r="D22" s="110"/>
      <c r="E22" s="85"/>
      <c r="F22" s="61"/>
    </row>
    <row r="23" spans="1:6" ht="36.6" customHeight="1" x14ac:dyDescent="0.25">
      <c r="A23" s="109" t="s">
        <v>22</v>
      </c>
      <c r="B23" s="110" t="s">
        <v>35</v>
      </c>
      <c r="C23" s="110" t="s">
        <v>187</v>
      </c>
      <c r="D23" s="110" t="s">
        <v>57</v>
      </c>
      <c r="E23" s="85">
        <v>34.44</v>
      </c>
      <c r="F23" s="61">
        <f>MIN(E23:E23)</f>
        <v>34.44</v>
      </c>
    </row>
    <row r="24" spans="1:6" ht="36.6" customHeight="1" x14ac:dyDescent="0.25">
      <c r="A24" s="109"/>
      <c r="B24" s="110"/>
      <c r="C24" s="110"/>
      <c r="D24" s="111" t="s">
        <v>95</v>
      </c>
      <c r="E24" s="85">
        <f>F23/E23*30</f>
        <v>30</v>
      </c>
      <c r="F24" s="61"/>
    </row>
    <row r="25" spans="1:6" ht="36.6" customHeight="1" x14ac:dyDescent="0.25">
      <c r="A25" s="109"/>
      <c r="B25" s="110"/>
      <c r="C25" s="110"/>
      <c r="D25" s="110"/>
      <c r="E25" s="85"/>
      <c r="F25" s="61"/>
    </row>
    <row r="26" spans="1:6" ht="36.6" customHeight="1" x14ac:dyDescent="0.25">
      <c r="A26" s="109" t="s">
        <v>23</v>
      </c>
      <c r="B26" s="110" t="s">
        <v>35</v>
      </c>
      <c r="C26" s="110" t="s">
        <v>188</v>
      </c>
      <c r="D26" s="110" t="s">
        <v>57</v>
      </c>
      <c r="E26" s="85">
        <v>1878.11</v>
      </c>
      <c r="F26" s="61">
        <f>MIN(E26:E26)</f>
        <v>1878.11</v>
      </c>
    </row>
    <row r="27" spans="1:6" ht="36.6" customHeight="1" x14ac:dyDescent="0.25">
      <c r="A27" s="109"/>
      <c r="B27" s="110"/>
      <c r="C27" s="110"/>
      <c r="D27" s="111" t="s">
        <v>95</v>
      </c>
      <c r="E27" s="85">
        <f>F26/E26*30</f>
        <v>30</v>
      </c>
      <c r="F27" s="61"/>
    </row>
    <row r="28" spans="1:6" ht="36.6" customHeight="1" x14ac:dyDescent="0.25">
      <c r="A28" s="109"/>
      <c r="B28" s="110"/>
      <c r="C28" s="110"/>
      <c r="D28" s="110"/>
      <c r="E28" s="85"/>
      <c r="F28" s="61"/>
    </row>
    <row r="29" spans="1:6" ht="36.6" customHeight="1" x14ac:dyDescent="0.25">
      <c r="A29" s="109" t="s">
        <v>24</v>
      </c>
      <c r="B29" s="110" t="s">
        <v>35</v>
      </c>
      <c r="C29" s="110" t="s">
        <v>189</v>
      </c>
      <c r="D29" s="110" t="s">
        <v>57</v>
      </c>
      <c r="E29" s="85">
        <v>115.69</v>
      </c>
      <c r="F29" s="61">
        <f>MIN(E29:E29)</f>
        <v>115.69</v>
      </c>
    </row>
    <row r="30" spans="1:6" ht="36.6" customHeight="1" x14ac:dyDescent="0.25">
      <c r="A30" s="109"/>
      <c r="B30" s="110"/>
      <c r="C30" s="110"/>
      <c r="D30" s="111" t="s">
        <v>95</v>
      </c>
      <c r="E30" s="85">
        <f>F29/E29*30</f>
        <v>30</v>
      </c>
      <c r="F30" s="61"/>
    </row>
    <row r="31" spans="1:6" ht="36.6" customHeight="1" x14ac:dyDescent="0.25">
      <c r="A31" s="109"/>
      <c r="B31" s="110"/>
      <c r="C31" s="110"/>
      <c r="D31" s="110"/>
      <c r="E31" s="85"/>
      <c r="F31" s="61"/>
    </row>
    <row r="32" spans="1:6" ht="36.6" customHeight="1" x14ac:dyDescent="0.25">
      <c r="A32" s="109" t="s">
        <v>25</v>
      </c>
      <c r="B32" s="110" t="s">
        <v>35</v>
      </c>
      <c r="C32" s="110" t="s">
        <v>190</v>
      </c>
      <c r="D32" s="110" t="s">
        <v>57</v>
      </c>
      <c r="E32" s="85">
        <v>718.31</v>
      </c>
      <c r="F32" s="61">
        <f>MIN(E32:E32)</f>
        <v>718.31</v>
      </c>
    </row>
    <row r="33" spans="1:6" ht="18.75" x14ac:dyDescent="0.25">
      <c r="A33" s="61"/>
      <c r="B33" s="88"/>
      <c r="C33" s="88"/>
      <c r="D33" s="111" t="s">
        <v>95</v>
      </c>
      <c r="E33" s="85">
        <f>F32/E32*30</f>
        <v>30</v>
      </c>
      <c r="F33" s="88"/>
    </row>
    <row r="34" spans="1:6" x14ac:dyDescent="0.25">
      <c r="A34" s="61"/>
      <c r="B34" s="88"/>
      <c r="C34" s="88"/>
      <c r="D34" s="88"/>
      <c r="E34" s="88"/>
      <c r="F34" s="88"/>
    </row>
    <row r="35" spans="1:6" x14ac:dyDescent="0.25">
      <c r="A35" s="61"/>
      <c r="B35" s="88"/>
      <c r="C35" s="88"/>
      <c r="D35" s="88"/>
      <c r="E35" s="88"/>
      <c r="F35" s="88"/>
    </row>
    <row r="36" spans="1:6" x14ac:dyDescent="0.25">
      <c r="A36" s="61"/>
      <c r="B36" s="88"/>
      <c r="C36" s="88"/>
      <c r="D36" s="88"/>
      <c r="E36" s="88"/>
      <c r="F36" s="88"/>
    </row>
    <row r="37" spans="1:6" ht="45" x14ac:dyDescent="0.25">
      <c r="A37" s="61"/>
      <c r="B37" s="88"/>
      <c r="C37" s="88"/>
      <c r="D37" s="88"/>
      <c r="E37" s="166" t="s">
        <v>44</v>
      </c>
      <c r="F37" s="88"/>
    </row>
    <row r="38" spans="1:6" ht="56.25" x14ac:dyDescent="0.25">
      <c r="A38" s="61"/>
      <c r="B38" s="88"/>
      <c r="C38" s="88"/>
      <c r="D38" s="120" t="s">
        <v>87</v>
      </c>
      <c r="E38" s="153">
        <f>E33+E30+E27+E24+E21+E18+E15+E12+E9+E6</f>
        <v>300</v>
      </c>
      <c r="F38" s="88"/>
    </row>
    <row r="39" spans="1:6" ht="25.5" x14ac:dyDescent="0.25">
      <c r="D39" s="18" t="s">
        <v>88</v>
      </c>
      <c r="E39" s="157">
        <v>460</v>
      </c>
    </row>
    <row r="40" spans="1:6" ht="25.5" x14ac:dyDescent="0.25">
      <c r="D40" s="18" t="s">
        <v>191</v>
      </c>
      <c r="E40" s="154">
        <f t="shared" ref="E40" si="0">SUM(E38:E39)</f>
        <v>760</v>
      </c>
    </row>
  </sheetData>
  <mergeCells count="1">
    <mergeCell ref="A4:D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D528C-C8E5-405B-B47B-6810AE0DCAB2}">
  <dimension ref="A1:G45"/>
  <sheetViews>
    <sheetView zoomScaleNormal="100" workbookViewId="0">
      <pane xSplit="3" topLeftCell="D1" activePane="topRight" state="frozen"/>
      <selection pane="topRight" activeCell="E42" sqref="E42:F45"/>
    </sheetView>
  </sheetViews>
  <sheetFormatPr defaultRowHeight="15" x14ac:dyDescent="0.25"/>
  <cols>
    <col min="1" max="1" width="8.28515625" style="11" bestFit="1" customWidth="1"/>
    <col min="2" max="2" width="15.5703125" customWidth="1"/>
    <col min="3" max="3" width="24.7109375" customWidth="1"/>
    <col min="4" max="4" width="11.5703125" customWidth="1"/>
  </cols>
  <sheetData>
    <row r="1" spans="1:7" s="19" customFormat="1" x14ac:dyDescent="0.25">
      <c r="A1" s="16"/>
      <c r="B1" s="17"/>
      <c r="C1" s="17"/>
      <c r="D1" s="18"/>
    </row>
    <row r="2" spans="1:7" s="28" customFormat="1" ht="44.25" customHeight="1" x14ac:dyDescent="0.25">
      <c r="A2" s="16"/>
      <c r="B2" s="17"/>
      <c r="C2" s="31"/>
      <c r="D2" s="18"/>
      <c r="E2" s="28" t="s">
        <v>44</v>
      </c>
      <c r="F2" s="28" t="s">
        <v>91</v>
      </c>
    </row>
    <row r="3" spans="1:7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  <c r="G3" s="3" t="s">
        <v>46</v>
      </c>
    </row>
    <row r="4" spans="1:7" s="3" customFormat="1" ht="12.75" x14ac:dyDescent="0.25">
      <c r="A4" s="140" t="s">
        <v>169</v>
      </c>
      <c r="B4" s="141"/>
      <c r="C4" s="141"/>
      <c r="D4" s="142"/>
      <c r="E4" s="35">
        <v>0.11</v>
      </c>
      <c r="F4" s="35">
        <v>0.16</v>
      </c>
    </row>
    <row r="5" spans="1:7" ht="41.65" customHeight="1" x14ac:dyDescent="0.25">
      <c r="A5" s="10" t="s">
        <v>14</v>
      </c>
      <c r="B5" s="1" t="s">
        <v>192</v>
      </c>
      <c r="C5" s="1" t="s">
        <v>193</v>
      </c>
      <c r="D5" s="1" t="s">
        <v>57</v>
      </c>
      <c r="E5" s="19">
        <v>0.42</v>
      </c>
      <c r="F5" s="19">
        <v>0.24</v>
      </c>
      <c r="G5">
        <f>MIN(E5:F5)</f>
        <v>0.24</v>
      </c>
    </row>
    <row r="6" spans="1:7" ht="41.65" customHeight="1" x14ac:dyDescent="0.25">
      <c r="A6" s="10"/>
      <c r="B6" s="1"/>
      <c r="C6" s="54" t="s">
        <v>110</v>
      </c>
      <c r="D6" s="1"/>
      <c r="E6" s="85">
        <f>G5/E5*25</f>
        <v>14.285714285714285</v>
      </c>
      <c r="F6" s="85">
        <f>G5/F5*25</f>
        <v>25</v>
      </c>
      <c r="G6" s="88"/>
    </row>
    <row r="7" spans="1:7" ht="41.65" customHeight="1" x14ac:dyDescent="0.25">
      <c r="A7" s="43"/>
      <c r="B7" s="44"/>
      <c r="C7" s="44"/>
      <c r="D7" s="44"/>
      <c r="E7" s="93"/>
      <c r="F7" s="93"/>
      <c r="G7" s="88"/>
    </row>
    <row r="8" spans="1:7" ht="41.65" customHeight="1" x14ac:dyDescent="0.25">
      <c r="A8" s="10" t="s">
        <v>17</v>
      </c>
      <c r="B8" s="1" t="s">
        <v>192</v>
      </c>
      <c r="C8" s="1" t="s">
        <v>194</v>
      </c>
      <c r="D8" s="1" t="s">
        <v>57</v>
      </c>
      <c r="E8" s="85">
        <v>6.93</v>
      </c>
      <c r="F8" s="85">
        <v>12.06</v>
      </c>
      <c r="G8" s="88">
        <f>MIN(E8:F8)</f>
        <v>6.93</v>
      </c>
    </row>
    <row r="9" spans="1:7" ht="41.65" customHeight="1" x14ac:dyDescent="0.25">
      <c r="A9" s="10"/>
      <c r="B9" s="1"/>
      <c r="C9" s="54" t="s">
        <v>110</v>
      </c>
      <c r="D9" s="1"/>
      <c r="E9" s="85">
        <f>G8/E8*25</f>
        <v>25</v>
      </c>
      <c r="F9" s="85">
        <f>G8/F8*25</f>
        <v>14.365671641791044</v>
      </c>
      <c r="G9" s="88"/>
    </row>
    <row r="10" spans="1:7" ht="41.65" customHeight="1" x14ac:dyDescent="0.25">
      <c r="A10" s="43"/>
      <c r="B10" s="44"/>
      <c r="C10" s="44"/>
      <c r="D10" s="44"/>
      <c r="E10" s="93"/>
      <c r="F10" s="93"/>
      <c r="G10" s="88"/>
    </row>
    <row r="11" spans="1:7" ht="41.65" customHeight="1" x14ac:dyDescent="0.25">
      <c r="A11" s="10" t="s">
        <v>18</v>
      </c>
      <c r="B11" s="1" t="s">
        <v>192</v>
      </c>
      <c r="C11" s="1" t="s">
        <v>195</v>
      </c>
      <c r="D11" s="1" t="s">
        <v>57</v>
      </c>
      <c r="E11" s="85">
        <v>12.23</v>
      </c>
      <c r="F11" s="85">
        <v>24.15</v>
      </c>
      <c r="G11" s="88">
        <f>MIN(E11:F11)</f>
        <v>12.23</v>
      </c>
    </row>
    <row r="12" spans="1:7" ht="41.65" customHeight="1" x14ac:dyDescent="0.25">
      <c r="A12" s="10"/>
      <c r="B12" s="1"/>
      <c r="C12" s="54" t="s">
        <v>110</v>
      </c>
      <c r="D12" s="1"/>
      <c r="E12" s="85">
        <f>G11/E11*25</f>
        <v>25</v>
      </c>
      <c r="F12" s="85">
        <f>G11/F11*25</f>
        <v>12.660455486542443</v>
      </c>
      <c r="G12" s="88"/>
    </row>
    <row r="13" spans="1:7" ht="41.65" customHeight="1" x14ac:dyDescent="0.25">
      <c r="A13" s="43"/>
      <c r="B13" s="44"/>
      <c r="C13" s="44"/>
      <c r="D13" s="44"/>
      <c r="E13" s="93"/>
      <c r="F13" s="93"/>
      <c r="G13" s="88"/>
    </row>
    <row r="14" spans="1:7" ht="41.65" customHeight="1" x14ac:dyDescent="0.25">
      <c r="A14" s="10" t="s">
        <v>19</v>
      </c>
      <c r="B14" s="1" t="s">
        <v>192</v>
      </c>
      <c r="C14" s="1" t="s">
        <v>196</v>
      </c>
      <c r="D14" s="1" t="s">
        <v>57</v>
      </c>
      <c r="E14" s="85">
        <v>15.57</v>
      </c>
      <c r="F14" s="85">
        <v>32.01</v>
      </c>
      <c r="G14" s="88">
        <f>MIN(E14:F14)</f>
        <v>15.57</v>
      </c>
    </row>
    <row r="15" spans="1:7" ht="41.65" customHeight="1" x14ac:dyDescent="0.25">
      <c r="A15" s="10"/>
      <c r="B15" s="1"/>
      <c r="C15" s="54" t="s">
        <v>110</v>
      </c>
      <c r="D15" s="1"/>
      <c r="E15" s="85">
        <f>G14/E14*25</f>
        <v>25</v>
      </c>
      <c r="F15" s="85">
        <f>G14/F14*25</f>
        <v>12.160262417994378</v>
      </c>
      <c r="G15" s="88"/>
    </row>
    <row r="16" spans="1:7" ht="41.65" customHeight="1" x14ac:dyDescent="0.25">
      <c r="A16" s="43"/>
      <c r="B16" s="44"/>
      <c r="C16" s="44"/>
      <c r="D16" s="44"/>
      <c r="E16" s="93"/>
      <c r="F16" s="93"/>
      <c r="G16" s="88"/>
    </row>
    <row r="17" spans="1:7" ht="41.65" customHeight="1" x14ac:dyDescent="0.25">
      <c r="A17" s="10" t="s">
        <v>20</v>
      </c>
      <c r="B17" s="1" t="s">
        <v>192</v>
      </c>
      <c r="C17" s="1" t="s">
        <v>197</v>
      </c>
      <c r="D17" s="1" t="s">
        <v>57</v>
      </c>
      <c r="E17" s="85">
        <v>28.47</v>
      </c>
      <c r="F17" s="85">
        <v>16.23</v>
      </c>
      <c r="G17" s="88">
        <f>MIN(E17:F17)</f>
        <v>16.23</v>
      </c>
    </row>
    <row r="18" spans="1:7" ht="41.65" customHeight="1" x14ac:dyDescent="0.25">
      <c r="A18" s="10"/>
      <c r="B18" s="1"/>
      <c r="C18" s="54" t="s">
        <v>110</v>
      </c>
      <c r="D18" s="1"/>
      <c r="E18" s="85">
        <f>G17/E17*25</f>
        <v>14.251844046364596</v>
      </c>
      <c r="F18" s="85">
        <f>G17/F17*25</f>
        <v>25</v>
      </c>
      <c r="G18" s="88"/>
    </row>
    <row r="19" spans="1:7" ht="41.65" customHeight="1" x14ac:dyDescent="0.25">
      <c r="A19" s="43"/>
      <c r="B19" s="44"/>
      <c r="C19" s="44"/>
      <c r="D19" s="44"/>
      <c r="E19" s="93"/>
      <c r="F19" s="93"/>
      <c r="G19" s="88"/>
    </row>
    <row r="20" spans="1:7" ht="41.65" customHeight="1" x14ac:dyDescent="0.25">
      <c r="A20" s="10" t="s">
        <v>21</v>
      </c>
      <c r="B20" s="1" t="s">
        <v>192</v>
      </c>
      <c r="C20" s="1" t="s">
        <v>198</v>
      </c>
      <c r="D20" s="1" t="s">
        <v>57</v>
      </c>
      <c r="E20" s="85">
        <v>20.07</v>
      </c>
      <c r="F20" s="85">
        <v>14.28</v>
      </c>
      <c r="G20" s="88">
        <f>MIN(E20:F20)</f>
        <v>14.28</v>
      </c>
    </row>
    <row r="21" spans="1:7" ht="41.65" customHeight="1" x14ac:dyDescent="0.25">
      <c r="A21" s="10"/>
      <c r="B21" s="1"/>
      <c r="C21" s="54" t="s">
        <v>110</v>
      </c>
      <c r="D21" s="1"/>
      <c r="E21" s="85">
        <f>G20/E20*25</f>
        <v>17.787742899850521</v>
      </c>
      <c r="F21" s="85">
        <f>G20/F20*25</f>
        <v>25</v>
      </c>
      <c r="G21" s="88"/>
    </row>
    <row r="22" spans="1:7" ht="41.65" customHeight="1" x14ac:dyDescent="0.25">
      <c r="A22" s="43"/>
      <c r="B22" s="44"/>
      <c r="C22" s="44"/>
      <c r="D22" s="44"/>
      <c r="E22" s="93"/>
      <c r="F22" s="93"/>
      <c r="G22" s="88"/>
    </row>
    <row r="23" spans="1:7" ht="41.65" customHeight="1" x14ac:dyDescent="0.25">
      <c r="A23" s="10" t="s">
        <v>22</v>
      </c>
      <c r="B23" s="1" t="s">
        <v>192</v>
      </c>
      <c r="C23" s="1" t="s">
        <v>199</v>
      </c>
      <c r="D23" s="1" t="s">
        <v>57</v>
      </c>
      <c r="E23" s="85">
        <v>28.47</v>
      </c>
      <c r="F23" s="85">
        <v>21.74</v>
      </c>
      <c r="G23" s="88">
        <f>MIN(E23:F23)</f>
        <v>21.74</v>
      </c>
    </row>
    <row r="24" spans="1:7" ht="41.65" customHeight="1" x14ac:dyDescent="0.25">
      <c r="A24" s="10"/>
      <c r="B24" s="1"/>
      <c r="C24" s="54" t="s">
        <v>110</v>
      </c>
      <c r="D24" s="1"/>
      <c r="E24" s="85">
        <f>G23/E23*25</f>
        <v>19.090270460133475</v>
      </c>
      <c r="F24" s="85">
        <f>G23/F23*25</f>
        <v>25</v>
      </c>
      <c r="G24" s="88"/>
    </row>
    <row r="25" spans="1:7" ht="41.65" customHeight="1" x14ac:dyDescent="0.25">
      <c r="A25" s="43"/>
      <c r="B25" s="44"/>
      <c r="C25" s="44"/>
      <c r="D25" s="44"/>
      <c r="E25" s="93"/>
      <c r="F25" s="93"/>
      <c r="G25" s="88"/>
    </row>
    <row r="26" spans="1:7" ht="41.65" customHeight="1" x14ac:dyDescent="0.25">
      <c r="A26" s="10" t="s">
        <v>23</v>
      </c>
      <c r="B26" s="1" t="s">
        <v>192</v>
      </c>
      <c r="C26" s="1" t="s">
        <v>200</v>
      </c>
      <c r="D26" s="1" t="s">
        <v>201</v>
      </c>
      <c r="E26" s="85">
        <v>6.49</v>
      </c>
      <c r="F26" s="85">
        <v>14.45</v>
      </c>
      <c r="G26" s="88">
        <f>MIN(E26:F26)</f>
        <v>6.49</v>
      </c>
    </row>
    <row r="27" spans="1:7" ht="41.65" customHeight="1" x14ac:dyDescent="0.25">
      <c r="A27" s="10"/>
      <c r="B27" s="1"/>
      <c r="C27" s="54" t="s">
        <v>110</v>
      </c>
      <c r="D27" s="1"/>
      <c r="E27" s="85">
        <f>G26/E26*25</f>
        <v>25</v>
      </c>
      <c r="F27" s="85">
        <f>G26/F26*25</f>
        <v>11.228373702422147</v>
      </c>
      <c r="G27" s="88"/>
    </row>
    <row r="28" spans="1:7" ht="41.65" customHeight="1" x14ac:dyDescent="0.25">
      <c r="A28" s="43"/>
      <c r="B28" s="44"/>
      <c r="C28" s="44"/>
      <c r="D28" s="44"/>
      <c r="E28" s="93"/>
      <c r="F28" s="93"/>
      <c r="G28" s="88"/>
    </row>
    <row r="29" spans="1:7" ht="41.65" customHeight="1" x14ac:dyDescent="0.25">
      <c r="A29" s="10" t="s">
        <v>24</v>
      </c>
      <c r="B29" s="1" t="s">
        <v>192</v>
      </c>
      <c r="C29" s="1" t="s">
        <v>202</v>
      </c>
      <c r="D29" s="1" t="s">
        <v>57</v>
      </c>
      <c r="E29" s="85">
        <v>14.23</v>
      </c>
      <c r="F29" s="85">
        <v>9.81</v>
      </c>
      <c r="G29" s="88">
        <f>MIN(E29:F29)</f>
        <v>9.81</v>
      </c>
    </row>
    <row r="30" spans="1:7" ht="41.65" customHeight="1" x14ac:dyDescent="0.25">
      <c r="A30" s="10"/>
      <c r="B30" s="1"/>
      <c r="C30" s="54" t="s">
        <v>110</v>
      </c>
      <c r="D30" s="1"/>
      <c r="E30" s="85">
        <f>G29/E29*25</f>
        <v>17.234715390021083</v>
      </c>
      <c r="F30" s="85">
        <f>G29/F29*25</f>
        <v>25</v>
      </c>
      <c r="G30" s="88"/>
    </row>
    <row r="31" spans="1:7" ht="41.65" customHeight="1" x14ac:dyDescent="0.25">
      <c r="A31" s="43"/>
      <c r="B31" s="44"/>
      <c r="C31" s="44"/>
      <c r="D31" s="44"/>
      <c r="E31" s="93"/>
      <c r="F31" s="93"/>
      <c r="G31" s="88"/>
    </row>
    <row r="32" spans="1:7" ht="41.65" customHeight="1" x14ac:dyDescent="0.25">
      <c r="A32" s="10" t="s">
        <v>25</v>
      </c>
      <c r="B32" s="1" t="s">
        <v>192</v>
      </c>
      <c r="C32" s="1" t="s">
        <v>203</v>
      </c>
      <c r="D32" s="1" t="s">
        <v>201</v>
      </c>
      <c r="E32" s="85">
        <v>71.75</v>
      </c>
      <c r="F32" s="85">
        <v>57.19</v>
      </c>
      <c r="G32" s="88">
        <f>MIN(E32:F32)</f>
        <v>57.19</v>
      </c>
    </row>
    <row r="33" spans="1:7" ht="41.65" customHeight="1" x14ac:dyDescent="0.25">
      <c r="A33" s="10"/>
      <c r="B33" s="1"/>
      <c r="C33" s="54" t="s">
        <v>110</v>
      </c>
      <c r="D33" s="1"/>
      <c r="E33" s="85">
        <f>G32/E32*25</f>
        <v>19.926829268292682</v>
      </c>
      <c r="F33" s="85">
        <f>G32/F32*25</f>
        <v>25</v>
      </c>
      <c r="G33" s="88"/>
    </row>
    <row r="34" spans="1:7" ht="41.65" customHeight="1" x14ac:dyDescent="0.25">
      <c r="A34" s="43"/>
      <c r="B34" s="44"/>
      <c r="C34" s="44"/>
      <c r="D34" s="44"/>
      <c r="E34" s="93"/>
      <c r="F34" s="93"/>
      <c r="G34" s="88"/>
    </row>
    <row r="35" spans="1:7" ht="41.65" customHeight="1" x14ac:dyDescent="0.25">
      <c r="A35" s="10" t="s">
        <v>204</v>
      </c>
      <c r="B35" s="1" t="s">
        <v>192</v>
      </c>
      <c r="C35" s="1" t="s">
        <v>205</v>
      </c>
      <c r="D35" s="1" t="s">
        <v>57</v>
      </c>
      <c r="E35" s="85">
        <v>779.2</v>
      </c>
      <c r="F35" s="85">
        <v>735.42</v>
      </c>
      <c r="G35" s="88">
        <f>MIN(E35:F35)</f>
        <v>735.42</v>
      </c>
    </row>
    <row r="36" spans="1:7" ht="41.65" customHeight="1" x14ac:dyDescent="0.25">
      <c r="A36" s="10"/>
      <c r="B36" s="1"/>
      <c r="C36" s="54" t="s">
        <v>110</v>
      </c>
      <c r="D36" s="1"/>
      <c r="E36" s="85">
        <f>G35/E35*25</f>
        <v>23.595354209445581</v>
      </c>
      <c r="F36" s="85">
        <f>G35/F35*25</f>
        <v>25</v>
      </c>
      <c r="G36" s="88"/>
    </row>
    <row r="37" spans="1:7" ht="41.65" customHeight="1" x14ac:dyDescent="0.25">
      <c r="A37" s="43"/>
      <c r="B37" s="44"/>
      <c r="C37" s="44"/>
      <c r="D37" s="44"/>
      <c r="E37" s="93"/>
      <c r="F37" s="93"/>
      <c r="G37" s="88"/>
    </row>
    <row r="38" spans="1:7" ht="41.65" customHeight="1" x14ac:dyDescent="0.25">
      <c r="A38" s="10" t="s">
        <v>164</v>
      </c>
      <c r="B38" s="1" t="s">
        <v>192</v>
      </c>
      <c r="C38" s="1" t="s">
        <v>206</v>
      </c>
      <c r="D38" s="1" t="s">
        <v>57</v>
      </c>
      <c r="E38" s="85">
        <v>33.03</v>
      </c>
      <c r="F38" s="85">
        <v>80.290000000000006</v>
      </c>
      <c r="G38" s="88">
        <f>MIN(E38:F38)</f>
        <v>33.03</v>
      </c>
    </row>
    <row r="39" spans="1:7" ht="18.75" x14ac:dyDescent="0.25">
      <c r="C39" s="54" t="s">
        <v>110</v>
      </c>
      <c r="E39" s="85">
        <f>G38/E38*25</f>
        <v>25</v>
      </c>
      <c r="F39" s="85">
        <f>G38/F38*25</f>
        <v>10.284593349109478</v>
      </c>
      <c r="G39" s="88"/>
    </row>
    <row r="40" spans="1:7" x14ac:dyDescent="0.25">
      <c r="E40" s="88"/>
      <c r="F40" s="88"/>
      <c r="G40" s="88"/>
    </row>
    <row r="41" spans="1:7" x14ac:dyDescent="0.25">
      <c r="E41" s="88"/>
      <c r="F41" s="88"/>
      <c r="G41" s="88"/>
    </row>
    <row r="42" spans="1:7" ht="45" x14ac:dyDescent="0.25">
      <c r="E42" s="167" t="s">
        <v>44</v>
      </c>
      <c r="F42" s="167" t="s">
        <v>91</v>
      </c>
      <c r="G42" s="88"/>
    </row>
    <row r="43" spans="1:7" ht="37.5" x14ac:dyDescent="0.25">
      <c r="C43" s="114" t="s">
        <v>87</v>
      </c>
      <c r="D43" s="19"/>
      <c r="E43" s="153">
        <f>E39+E36+E33+E30+E27+E24+E21+E18+E15+E12+E9+E6</f>
        <v>251.17247055982222</v>
      </c>
      <c r="F43" s="153">
        <f t="shared" ref="F43" si="0">F39+F36+F33+F30+F27+F24+F21+F18+F15+F12+F9+F6</f>
        <v>235.69935659785949</v>
      </c>
      <c r="G43" s="88"/>
    </row>
    <row r="44" spans="1:7" x14ac:dyDescent="0.25">
      <c r="C44" s="18" t="s">
        <v>88</v>
      </c>
      <c r="D44" s="19"/>
      <c r="E44" s="157">
        <v>460</v>
      </c>
      <c r="F44" s="157">
        <v>440</v>
      </c>
    </row>
    <row r="45" spans="1:7" ht="25.5" x14ac:dyDescent="0.25">
      <c r="C45" s="82" t="s">
        <v>207</v>
      </c>
      <c r="D45" s="119"/>
      <c r="E45" s="154">
        <f t="shared" ref="E45" si="1">SUM(E43:E44)</f>
        <v>711.17247055982216</v>
      </c>
      <c r="F45" s="154">
        <f>SUM(F43:F44)</f>
        <v>675.69935659785949</v>
      </c>
    </row>
  </sheetData>
  <autoFilter ref="A3:D3" xr:uid="{9FAD528C-C8E5-405B-B47B-6810AE0DCAB2}"/>
  <mergeCells count="1">
    <mergeCell ref="A4:D4"/>
  </mergeCells>
  <pageMargins left="0.7" right="0.7" top="0.75" bottom="0.75" header="0.3" footer="0.3"/>
  <pageSetup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DF542-865D-4FE6-BD8F-539571EFECD1}">
  <dimension ref="A1:G43"/>
  <sheetViews>
    <sheetView workbookViewId="0">
      <pane xSplit="3" topLeftCell="D1" activePane="topRight" state="frozen"/>
      <selection pane="topRight" activeCell="E40" sqref="E40:F43"/>
    </sheetView>
  </sheetViews>
  <sheetFormatPr defaultRowHeight="15" x14ac:dyDescent="0.25"/>
  <cols>
    <col min="1" max="1" width="8.28515625" style="11" bestFit="1" customWidth="1"/>
    <col min="2" max="2" width="15.5703125" customWidth="1"/>
    <col min="3" max="3" width="27.7109375" customWidth="1"/>
    <col min="4" max="4" width="11.5703125" customWidth="1"/>
  </cols>
  <sheetData>
    <row r="1" spans="1:7" s="19" customFormat="1" x14ac:dyDescent="0.25">
      <c r="A1" s="16"/>
      <c r="B1" s="17"/>
      <c r="C1" s="17"/>
      <c r="D1" s="18"/>
    </row>
    <row r="2" spans="1:7" s="28" customFormat="1" ht="44.25" customHeight="1" x14ac:dyDescent="0.25">
      <c r="A2" s="16"/>
      <c r="B2" s="17"/>
      <c r="C2" s="31"/>
      <c r="D2" s="18"/>
      <c r="E2" s="28" t="s">
        <v>44</v>
      </c>
      <c r="F2" s="28" t="s">
        <v>91</v>
      </c>
    </row>
    <row r="3" spans="1:7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  <c r="G3" s="71" t="s">
        <v>46</v>
      </c>
    </row>
    <row r="4" spans="1:7" s="3" customFormat="1" ht="12.75" x14ac:dyDescent="0.25">
      <c r="A4" s="140" t="s">
        <v>169</v>
      </c>
      <c r="B4" s="141"/>
      <c r="C4" s="141"/>
      <c r="D4" s="142"/>
      <c r="E4" s="35">
        <v>0.05</v>
      </c>
      <c r="F4" s="35">
        <v>0.16</v>
      </c>
      <c r="G4" s="63"/>
    </row>
    <row r="5" spans="1:7" ht="39" customHeight="1" x14ac:dyDescent="0.25">
      <c r="A5" s="10" t="s">
        <v>14</v>
      </c>
      <c r="B5" s="1" t="s">
        <v>208</v>
      </c>
      <c r="C5" s="1" t="s">
        <v>209</v>
      </c>
      <c r="D5" s="1" t="s">
        <v>57</v>
      </c>
      <c r="E5" s="85">
        <v>179.54</v>
      </c>
      <c r="F5" s="85">
        <v>53.36</v>
      </c>
      <c r="G5" s="89">
        <f>MIN(E5:F5)</f>
        <v>53.36</v>
      </c>
    </row>
    <row r="6" spans="1:7" ht="39" customHeight="1" x14ac:dyDescent="0.25">
      <c r="A6" s="10"/>
      <c r="B6" s="1"/>
      <c r="C6" s="54" t="s">
        <v>210</v>
      </c>
      <c r="D6" s="1"/>
      <c r="E6" s="86">
        <f>G5/E5*27.27</f>
        <v>8.104752144368943</v>
      </c>
      <c r="F6" s="85">
        <f>G5/F5*27.27</f>
        <v>27.27</v>
      </c>
      <c r="G6" s="89"/>
    </row>
    <row r="7" spans="1:7" ht="39" customHeight="1" x14ac:dyDescent="0.25">
      <c r="A7" s="43"/>
      <c r="B7" s="44"/>
      <c r="C7" s="44"/>
      <c r="D7" s="44"/>
      <c r="E7" s="93"/>
      <c r="F7" s="93"/>
      <c r="G7" s="89"/>
    </row>
    <row r="8" spans="1:7" ht="39" customHeight="1" x14ac:dyDescent="0.25">
      <c r="A8" s="10" t="s">
        <v>17</v>
      </c>
      <c r="B8" s="1" t="s">
        <v>208</v>
      </c>
      <c r="C8" s="1" t="s">
        <v>211</v>
      </c>
      <c r="D8" s="1" t="s">
        <v>57</v>
      </c>
      <c r="E8" s="85">
        <v>75.05</v>
      </c>
      <c r="F8" s="85">
        <v>92.63</v>
      </c>
      <c r="G8" s="89">
        <f>MIN(E8:F8)</f>
        <v>75.05</v>
      </c>
    </row>
    <row r="9" spans="1:7" ht="39" customHeight="1" x14ac:dyDescent="0.25">
      <c r="A9" s="10"/>
      <c r="B9" s="1"/>
      <c r="C9" s="54" t="s">
        <v>210</v>
      </c>
      <c r="D9" s="1"/>
      <c r="E9" s="86">
        <f>G8/E8*27.27</f>
        <v>27.27</v>
      </c>
      <c r="F9" s="85">
        <f>G8/F8*27.27</f>
        <v>22.09449962215265</v>
      </c>
      <c r="G9" s="89"/>
    </row>
    <row r="10" spans="1:7" ht="39" customHeight="1" x14ac:dyDescent="0.25">
      <c r="A10" s="43"/>
      <c r="B10" s="44"/>
      <c r="C10" s="44"/>
      <c r="D10" s="44"/>
      <c r="E10" s="93"/>
      <c r="F10" s="93"/>
      <c r="G10" s="89"/>
    </row>
    <row r="11" spans="1:7" ht="39" customHeight="1" x14ac:dyDescent="0.25">
      <c r="A11" s="10" t="s">
        <v>18</v>
      </c>
      <c r="B11" s="1" t="s">
        <v>208</v>
      </c>
      <c r="C11" s="1" t="s">
        <v>212</v>
      </c>
      <c r="D11" s="1" t="s">
        <v>57</v>
      </c>
      <c r="E11" s="85">
        <v>427.49</v>
      </c>
      <c r="F11" s="85">
        <v>481.32</v>
      </c>
      <c r="G11" s="89">
        <f>MIN(E11:F11)</f>
        <v>427.49</v>
      </c>
    </row>
    <row r="12" spans="1:7" ht="39" customHeight="1" x14ac:dyDescent="0.25">
      <c r="A12" s="10"/>
      <c r="B12" s="1"/>
      <c r="C12" s="54" t="s">
        <v>210</v>
      </c>
      <c r="D12" s="1"/>
      <c r="E12" s="86">
        <f>G11/E11*27.27</f>
        <v>27.27</v>
      </c>
      <c r="F12" s="85">
        <f>G11/F11*27.27</f>
        <v>24.220170157068061</v>
      </c>
      <c r="G12" s="89"/>
    </row>
    <row r="13" spans="1:7" ht="39" customHeight="1" x14ac:dyDescent="0.25">
      <c r="A13" s="43"/>
      <c r="B13" s="44"/>
      <c r="C13" s="44"/>
      <c r="D13" s="44"/>
      <c r="E13" s="93"/>
      <c r="F13" s="93"/>
      <c r="G13" s="89"/>
    </row>
    <row r="14" spans="1:7" ht="39" customHeight="1" x14ac:dyDescent="0.25">
      <c r="A14" s="10" t="s">
        <v>19</v>
      </c>
      <c r="B14" s="1" t="s">
        <v>208</v>
      </c>
      <c r="C14" s="1" t="s">
        <v>213</v>
      </c>
      <c r="D14" s="1" t="s">
        <v>57</v>
      </c>
      <c r="E14" s="85">
        <v>189.99</v>
      </c>
      <c r="F14" s="85">
        <v>200.34</v>
      </c>
      <c r="G14" s="89">
        <f>MIN(E14:F14)</f>
        <v>189.99</v>
      </c>
    </row>
    <row r="15" spans="1:7" ht="39" customHeight="1" x14ac:dyDescent="0.25">
      <c r="A15" s="10"/>
      <c r="B15" s="1"/>
      <c r="C15" s="54" t="s">
        <v>210</v>
      </c>
      <c r="D15" s="1"/>
      <c r="E15" s="86">
        <f>G14/E14*27.27</f>
        <v>27.27</v>
      </c>
      <c r="F15" s="85">
        <f>G14/F14*27.27</f>
        <v>25.861172506738544</v>
      </c>
      <c r="G15" s="89"/>
    </row>
    <row r="16" spans="1:7" ht="39" customHeight="1" x14ac:dyDescent="0.25">
      <c r="A16" s="43"/>
      <c r="B16" s="44"/>
      <c r="C16" s="44"/>
      <c r="D16" s="44"/>
      <c r="E16" s="93"/>
      <c r="F16" s="93"/>
      <c r="G16" s="89"/>
    </row>
    <row r="17" spans="1:7" ht="39" customHeight="1" x14ac:dyDescent="0.25">
      <c r="A17" s="10" t="s">
        <v>20</v>
      </c>
      <c r="B17" s="1" t="s">
        <v>208</v>
      </c>
      <c r="C17" s="1" t="s">
        <v>214</v>
      </c>
      <c r="D17" s="1" t="s">
        <v>57</v>
      </c>
      <c r="E17" s="85">
        <v>473.09</v>
      </c>
      <c r="F17" s="85">
        <v>431.14</v>
      </c>
      <c r="G17" s="89">
        <f>MIN(E17:F17)</f>
        <v>431.14</v>
      </c>
    </row>
    <row r="18" spans="1:7" ht="39" customHeight="1" x14ac:dyDescent="0.25">
      <c r="A18" s="10"/>
      <c r="B18" s="1"/>
      <c r="C18" s="54" t="s">
        <v>210</v>
      </c>
      <c r="D18" s="1"/>
      <c r="E18" s="86">
        <f>G17/E17*27.27</f>
        <v>24.85190513432962</v>
      </c>
      <c r="F18" s="85">
        <f>G17/F17*27.27</f>
        <v>27.27</v>
      </c>
      <c r="G18" s="89"/>
    </row>
    <row r="19" spans="1:7" ht="39" customHeight="1" x14ac:dyDescent="0.25">
      <c r="A19" s="43"/>
      <c r="B19" s="44"/>
      <c r="C19" s="44"/>
      <c r="D19" s="44"/>
      <c r="E19" s="93"/>
      <c r="F19" s="93"/>
      <c r="G19" s="89"/>
    </row>
    <row r="20" spans="1:7" ht="39" customHeight="1" x14ac:dyDescent="0.25">
      <c r="A20" s="10" t="s">
        <v>21</v>
      </c>
      <c r="B20" s="1" t="s">
        <v>208</v>
      </c>
      <c r="C20" s="1" t="s">
        <v>215</v>
      </c>
      <c r="D20" s="1" t="s">
        <v>57</v>
      </c>
      <c r="E20" s="85">
        <v>219.43</v>
      </c>
      <c r="F20" s="85">
        <v>173.09</v>
      </c>
      <c r="G20" s="89">
        <f>MIN(E20:F20)</f>
        <v>173.09</v>
      </c>
    </row>
    <row r="21" spans="1:7" ht="39" customHeight="1" x14ac:dyDescent="0.25">
      <c r="A21" s="10"/>
      <c r="B21" s="1"/>
      <c r="C21" s="54" t="s">
        <v>210</v>
      </c>
      <c r="D21" s="1"/>
      <c r="E21" s="86">
        <f>G20/E20*27.27</f>
        <v>21.511025383949324</v>
      </c>
      <c r="F21" s="85">
        <f>G20/F20*27.27</f>
        <v>27.27</v>
      </c>
      <c r="G21" s="89"/>
    </row>
    <row r="22" spans="1:7" ht="39" customHeight="1" x14ac:dyDescent="0.25">
      <c r="A22" s="43"/>
      <c r="B22" s="44"/>
      <c r="C22" s="44"/>
      <c r="D22" s="44"/>
      <c r="E22" s="93"/>
      <c r="F22" s="93"/>
      <c r="G22" s="89"/>
    </row>
    <row r="23" spans="1:7" ht="39" customHeight="1" x14ac:dyDescent="0.25">
      <c r="A23" s="10" t="s">
        <v>22</v>
      </c>
      <c r="B23" s="1" t="s">
        <v>208</v>
      </c>
      <c r="C23" s="1" t="s">
        <v>216</v>
      </c>
      <c r="D23" s="1" t="s">
        <v>57</v>
      </c>
      <c r="E23" s="85">
        <v>148.55000000000001</v>
      </c>
      <c r="F23" s="85">
        <v>58.77</v>
      </c>
      <c r="G23" s="89">
        <f>MIN(E23:F23)</f>
        <v>58.77</v>
      </c>
    </row>
    <row r="24" spans="1:7" ht="39" customHeight="1" x14ac:dyDescent="0.25">
      <c r="A24" s="10"/>
      <c r="B24" s="1"/>
      <c r="C24" s="54" t="s">
        <v>210</v>
      </c>
      <c r="D24" s="1"/>
      <c r="E24" s="86">
        <f>G23/E23*27.27</f>
        <v>10.788676539885561</v>
      </c>
      <c r="F24" s="85">
        <f>G23/F23*27.27</f>
        <v>27.27</v>
      </c>
      <c r="G24" s="89"/>
    </row>
    <row r="25" spans="1:7" ht="39" customHeight="1" x14ac:dyDescent="0.25">
      <c r="A25" s="43"/>
      <c r="B25" s="44"/>
      <c r="C25" s="44"/>
      <c r="D25" s="44"/>
      <c r="E25" s="93"/>
      <c r="F25" s="93"/>
      <c r="G25" s="89"/>
    </row>
    <row r="26" spans="1:7" ht="39" customHeight="1" x14ac:dyDescent="0.25">
      <c r="A26" s="10" t="s">
        <v>23</v>
      </c>
      <c r="B26" s="1" t="s">
        <v>208</v>
      </c>
      <c r="C26" s="1" t="s">
        <v>217</v>
      </c>
      <c r="D26" s="1" t="s">
        <v>57</v>
      </c>
      <c r="E26" s="85">
        <v>472.45</v>
      </c>
      <c r="F26" s="85">
        <v>116.74</v>
      </c>
      <c r="G26" s="89">
        <f>MIN(E26:F26)</f>
        <v>116.74</v>
      </c>
    </row>
    <row r="27" spans="1:7" ht="39" customHeight="1" x14ac:dyDescent="0.25">
      <c r="A27" s="10"/>
      <c r="B27" s="1"/>
      <c r="C27" s="54" t="s">
        <v>210</v>
      </c>
      <c r="D27" s="1"/>
      <c r="E27" s="86">
        <f>G26/E26*27.27</f>
        <v>6.7382787596571063</v>
      </c>
      <c r="F27" s="85">
        <f>G26/F26*27.27</f>
        <v>27.27</v>
      </c>
      <c r="G27" s="89"/>
    </row>
    <row r="28" spans="1:7" ht="39" customHeight="1" x14ac:dyDescent="0.25">
      <c r="A28" s="43"/>
      <c r="B28" s="44"/>
      <c r="C28" s="44"/>
      <c r="D28" s="44"/>
      <c r="E28" s="93"/>
      <c r="F28" s="93"/>
      <c r="G28" s="89"/>
    </row>
    <row r="29" spans="1:7" ht="39" customHeight="1" x14ac:dyDescent="0.25">
      <c r="A29" s="10" t="s">
        <v>24</v>
      </c>
      <c r="B29" s="1" t="s">
        <v>208</v>
      </c>
      <c r="C29" s="1" t="s">
        <v>218</v>
      </c>
      <c r="D29" s="1" t="s">
        <v>57</v>
      </c>
      <c r="E29" s="85">
        <v>517.75</v>
      </c>
      <c r="F29" s="85">
        <v>480.69</v>
      </c>
      <c r="G29" s="89">
        <f>MIN(E29:F29)</f>
        <v>480.69</v>
      </c>
    </row>
    <row r="30" spans="1:7" ht="39" customHeight="1" x14ac:dyDescent="0.25">
      <c r="A30" s="10"/>
      <c r="B30" s="1"/>
      <c r="C30" s="54" t="s">
        <v>210</v>
      </c>
      <c r="D30" s="1"/>
      <c r="E30" s="86">
        <f>G29/E29*27.27</f>
        <v>25.318042105263157</v>
      </c>
      <c r="F30" s="85">
        <f>G29/F29*27.27</f>
        <v>27.27</v>
      </c>
      <c r="G30" s="89"/>
    </row>
    <row r="31" spans="1:7" ht="39" customHeight="1" x14ac:dyDescent="0.25">
      <c r="A31" s="43"/>
      <c r="B31" s="44"/>
      <c r="C31" s="44"/>
      <c r="D31" s="44"/>
      <c r="E31" s="93"/>
      <c r="F31" s="93"/>
      <c r="G31" s="89"/>
    </row>
    <row r="32" spans="1:7" ht="39" customHeight="1" x14ac:dyDescent="0.25">
      <c r="A32" s="10" t="s">
        <v>25</v>
      </c>
      <c r="B32" s="1" t="s">
        <v>208</v>
      </c>
      <c r="C32" s="1" t="s">
        <v>219</v>
      </c>
      <c r="D32" s="1" t="s">
        <v>57</v>
      </c>
      <c r="E32" s="85">
        <v>334.94</v>
      </c>
      <c r="F32" s="85">
        <v>278.63</v>
      </c>
      <c r="G32" s="89">
        <f>MIN(E32:F32)</f>
        <v>278.63</v>
      </c>
    </row>
    <row r="33" spans="1:7" ht="39" customHeight="1" x14ac:dyDescent="0.25">
      <c r="A33" s="10"/>
      <c r="B33" s="1"/>
      <c r="C33" s="54" t="s">
        <v>210</v>
      </c>
      <c r="D33" s="1"/>
      <c r="E33" s="86">
        <f>G32/E32*27.27</f>
        <v>22.685376783901592</v>
      </c>
      <c r="F33" s="85">
        <f>G32/F32*27.27</f>
        <v>27.27</v>
      </c>
      <c r="G33" s="89"/>
    </row>
    <row r="34" spans="1:7" ht="39" customHeight="1" x14ac:dyDescent="0.25">
      <c r="A34" s="43"/>
      <c r="B34" s="44"/>
      <c r="C34" s="44"/>
      <c r="D34" s="44"/>
      <c r="E34" s="93"/>
      <c r="F34" s="93"/>
      <c r="G34" s="89"/>
    </row>
    <row r="35" spans="1:7" ht="39" customHeight="1" x14ac:dyDescent="0.25">
      <c r="A35" s="10" t="s">
        <v>204</v>
      </c>
      <c r="B35" s="1" t="s">
        <v>208</v>
      </c>
      <c r="C35" s="1" t="s">
        <v>220</v>
      </c>
      <c r="D35" s="1" t="s">
        <v>57</v>
      </c>
      <c r="E35" s="85">
        <v>120.8</v>
      </c>
      <c r="F35" s="85">
        <v>302.23</v>
      </c>
      <c r="G35" s="89">
        <f>MIN(E35:F35)</f>
        <v>120.8</v>
      </c>
    </row>
    <row r="36" spans="1:7" ht="18.75" x14ac:dyDescent="0.25">
      <c r="C36" s="54" t="s">
        <v>210</v>
      </c>
      <c r="E36" s="86">
        <f>G35/E35*27.27</f>
        <v>27.27</v>
      </c>
      <c r="F36" s="85">
        <f>G35/F35*27.27</f>
        <v>10.899698904807597</v>
      </c>
      <c r="G36" s="90"/>
    </row>
    <row r="37" spans="1:7" x14ac:dyDescent="0.25">
      <c r="E37" s="88"/>
      <c r="F37" s="88"/>
      <c r="G37" s="88"/>
    </row>
    <row r="38" spans="1:7" x14ac:dyDescent="0.25">
      <c r="E38" s="88"/>
      <c r="F38" s="88"/>
      <c r="G38" s="88"/>
    </row>
    <row r="39" spans="1:7" x14ac:dyDescent="0.25">
      <c r="E39" s="88"/>
      <c r="F39" s="88"/>
      <c r="G39" s="88"/>
    </row>
    <row r="40" spans="1:7" ht="45" x14ac:dyDescent="0.25">
      <c r="E40" s="168" t="s">
        <v>44</v>
      </c>
      <c r="F40" s="168" t="s">
        <v>91</v>
      </c>
      <c r="G40" s="88"/>
    </row>
    <row r="41" spans="1:7" ht="37.5" x14ac:dyDescent="0.25">
      <c r="C41" s="114" t="s">
        <v>87</v>
      </c>
      <c r="D41" s="19"/>
      <c r="E41" s="153">
        <f>E36+E33+E30+E27+E24+E21+E18+E15+E12+E9+E6</f>
        <v>229.07805685135534</v>
      </c>
      <c r="F41" s="153">
        <f t="shared" ref="F41" si="0">F36+F33+F30+F27+F24+F21+F18+F15+F12+F9+F6</f>
        <v>273.96554119076683</v>
      </c>
      <c r="G41" s="88"/>
    </row>
    <row r="42" spans="1:7" x14ac:dyDescent="0.25">
      <c r="C42" s="18" t="s">
        <v>88</v>
      </c>
      <c r="D42" s="19"/>
      <c r="E42" s="157">
        <v>460</v>
      </c>
      <c r="F42" s="157">
        <v>440</v>
      </c>
    </row>
    <row r="43" spans="1:7" x14ac:dyDescent="0.25">
      <c r="C43" s="18" t="s">
        <v>221</v>
      </c>
      <c r="D43" s="19"/>
      <c r="E43" s="154">
        <f t="shared" ref="E43" si="1">SUM(E41:E42)</f>
        <v>689.07805685135531</v>
      </c>
      <c r="F43" s="154">
        <f>SUM(F41:F42)</f>
        <v>713.96554119076677</v>
      </c>
    </row>
  </sheetData>
  <mergeCells count="1">
    <mergeCell ref="A4:D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1F4E3-94BB-4569-8D0F-DE7FC6E9B064}">
  <dimension ref="A1:H43"/>
  <sheetViews>
    <sheetView zoomScaleNormal="100" workbookViewId="0">
      <pane xSplit="3" topLeftCell="D1" activePane="topRight" state="frozen"/>
      <selection activeCell="A6" sqref="A6"/>
      <selection pane="topRight" activeCell="E40" sqref="E40:F43"/>
    </sheetView>
  </sheetViews>
  <sheetFormatPr defaultRowHeight="15" x14ac:dyDescent="0.25"/>
  <cols>
    <col min="1" max="1" width="8.28515625" style="11" bestFit="1" customWidth="1"/>
    <col min="2" max="2" width="15.5703125" customWidth="1"/>
    <col min="3" max="3" width="26.7109375" customWidth="1"/>
    <col min="4" max="4" width="11.5703125" customWidth="1"/>
    <col min="5" max="5" width="10.85546875" customWidth="1"/>
  </cols>
  <sheetData>
    <row r="1" spans="1:8" s="19" customFormat="1" x14ac:dyDescent="0.25">
      <c r="A1" s="16"/>
      <c r="B1" s="17"/>
      <c r="C1" s="17"/>
      <c r="D1" s="18"/>
    </row>
    <row r="2" spans="1:8" s="28" customFormat="1" ht="44.25" customHeight="1" x14ac:dyDescent="0.25">
      <c r="A2" s="16"/>
      <c r="B2" s="17"/>
      <c r="C2" s="31"/>
      <c r="D2" s="18"/>
      <c r="E2" s="28" t="s">
        <v>44</v>
      </c>
      <c r="F2" s="28" t="s">
        <v>91</v>
      </c>
      <c r="G2" s="87" t="s">
        <v>46</v>
      </c>
      <c r="H2" s="45"/>
    </row>
    <row r="3" spans="1:8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  <c r="E3" s="18"/>
      <c r="F3" s="18"/>
      <c r="G3" s="63"/>
    </row>
    <row r="4" spans="1:8" s="3" customFormat="1" ht="12.75" x14ac:dyDescent="0.25">
      <c r="A4" s="140" t="s">
        <v>169</v>
      </c>
      <c r="B4" s="141"/>
      <c r="C4" s="141"/>
      <c r="D4" s="142"/>
      <c r="E4" s="37">
        <v>0.13</v>
      </c>
      <c r="F4" s="37">
        <v>0.36</v>
      </c>
      <c r="G4" s="63"/>
    </row>
    <row r="5" spans="1:8" ht="40.35" customHeight="1" x14ac:dyDescent="0.25">
      <c r="A5" s="83" t="s">
        <v>14</v>
      </c>
      <c r="B5" s="84" t="s">
        <v>222</v>
      </c>
      <c r="C5" s="84" t="s">
        <v>223</v>
      </c>
      <c r="D5" s="84" t="s">
        <v>57</v>
      </c>
      <c r="E5" s="85">
        <v>11.96</v>
      </c>
      <c r="F5" s="85">
        <v>2.87</v>
      </c>
      <c r="G5" s="89">
        <f>MIN(E5:F5)</f>
        <v>2.87</v>
      </c>
    </row>
    <row r="6" spans="1:8" ht="40.35" customHeight="1" x14ac:dyDescent="0.25">
      <c r="A6" s="83"/>
      <c r="B6" s="84"/>
      <c r="C6" s="54" t="s">
        <v>210</v>
      </c>
      <c r="D6" s="84"/>
      <c r="E6" s="86">
        <f>G5/E5*27.27</f>
        <v>6.5438879598662201</v>
      </c>
      <c r="F6" s="85">
        <f>G5/F5*27.27</f>
        <v>27.27</v>
      </c>
      <c r="G6" s="72"/>
    </row>
    <row r="7" spans="1:8" ht="40.35" customHeight="1" x14ac:dyDescent="0.25">
      <c r="A7" s="91"/>
      <c r="B7" s="92"/>
      <c r="C7" s="92"/>
      <c r="D7" s="92"/>
      <c r="E7" s="93"/>
      <c r="F7" s="93"/>
      <c r="G7" s="72"/>
    </row>
    <row r="8" spans="1:8" ht="40.35" customHeight="1" x14ac:dyDescent="0.25">
      <c r="A8" s="83" t="s">
        <v>17</v>
      </c>
      <c r="B8" s="84" t="s">
        <v>222</v>
      </c>
      <c r="C8" s="84" t="s">
        <v>224</v>
      </c>
      <c r="D8" s="84" t="s">
        <v>57</v>
      </c>
      <c r="E8" s="85">
        <v>8.2799999999999994</v>
      </c>
      <c r="F8" s="85">
        <v>1.29</v>
      </c>
      <c r="G8" s="89">
        <f>MIN(E8:F8)</f>
        <v>1.29</v>
      </c>
    </row>
    <row r="9" spans="1:8" ht="40.35" customHeight="1" x14ac:dyDescent="0.25">
      <c r="A9" s="83"/>
      <c r="B9" s="84"/>
      <c r="C9" s="54" t="s">
        <v>210</v>
      </c>
      <c r="D9" s="84"/>
      <c r="E9" s="86">
        <f>G8/E8*27.27</f>
        <v>4.2485869565217396</v>
      </c>
      <c r="F9" s="85">
        <f>G8/F8*27.27</f>
        <v>27.27</v>
      </c>
      <c r="G9" s="72"/>
    </row>
    <row r="10" spans="1:8" ht="40.35" customHeight="1" x14ac:dyDescent="0.25">
      <c r="A10" s="91"/>
      <c r="B10" s="92"/>
      <c r="C10" s="92"/>
      <c r="D10" s="92"/>
      <c r="E10" s="93"/>
      <c r="F10" s="93"/>
      <c r="G10" s="72"/>
    </row>
    <row r="11" spans="1:8" ht="40.35" customHeight="1" x14ac:dyDescent="0.25">
      <c r="A11" s="83" t="s">
        <v>18</v>
      </c>
      <c r="B11" s="84" t="s">
        <v>222</v>
      </c>
      <c r="C11" s="84" t="s">
        <v>225</v>
      </c>
      <c r="D11" s="84" t="s">
        <v>226</v>
      </c>
      <c r="E11" s="85">
        <v>11.56</v>
      </c>
      <c r="F11" s="85">
        <v>7.04</v>
      </c>
      <c r="G11" s="89">
        <f>MIN(E11:F11)</f>
        <v>7.04</v>
      </c>
    </row>
    <row r="12" spans="1:8" ht="40.35" customHeight="1" x14ac:dyDescent="0.25">
      <c r="A12" s="83"/>
      <c r="B12" s="84"/>
      <c r="C12" s="54" t="s">
        <v>210</v>
      </c>
      <c r="D12" s="84"/>
      <c r="E12" s="85">
        <f>G11/E11*27.27</f>
        <v>16.607335640138409</v>
      </c>
      <c r="F12" s="85">
        <f>G11/F11*27.27</f>
        <v>27.27</v>
      </c>
      <c r="G12" s="72"/>
    </row>
    <row r="13" spans="1:8" ht="40.35" customHeight="1" x14ac:dyDescent="0.25">
      <c r="A13" s="91"/>
      <c r="B13" s="92"/>
      <c r="C13" s="92"/>
      <c r="D13" s="92"/>
      <c r="E13" s="93"/>
      <c r="F13" s="93"/>
      <c r="G13" s="72"/>
    </row>
    <row r="14" spans="1:8" ht="40.35" customHeight="1" x14ac:dyDescent="0.25">
      <c r="A14" s="83" t="s">
        <v>19</v>
      </c>
      <c r="B14" s="84" t="s">
        <v>222</v>
      </c>
      <c r="C14" s="84" t="s">
        <v>227</v>
      </c>
      <c r="D14" s="84" t="s">
        <v>57</v>
      </c>
      <c r="E14" s="85">
        <v>2.74</v>
      </c>
      <c r="F14" s="85">
        <v>0.08</v>
      </c>
      <c r="G14" s="89">
        <f>MIN(E14:F14)</f>
        <v>0.08</v>
      </c>
    </row>
    <row r="15" spans="1:8" ht="40.35" customHeight="1" x14ac:dyDescent="0.25">
      <c r="A15" s="83"/>
      <c r="B15" s="84"/>
      <c r="C15" s="54" t="s">
        <v>210</v>
      </c>
      <c r="D15" s="84"/>
      <c r="E15" s="85">
        <f>G14/E14*27.27</f>
        <v>0.79620437956204371</v>
      </c>
      <c r="F15" s="85">
        <f>G14/F14*27.27</f>
        <v>27.27</v>
      </c>
      <c r="G15" s="72"/>
    </row>
    <row r="16" spans="1:8" ht="40.35" customHeight="1" x14ac:dyDescent="0.25">
      <c r="A16" s="91"/>
      <c r="B16" s="92"/>
      <c r="C16" s="92"/>
      <c r="D16" s="92"/>
      <c r="E16" s="93"/>
      <c r="F16" s="93"/>
      <c r="G16" s="72"/>
    </row>
    <row r="17" spans="1:7" ht="40.35" customHeight="1" x14ac:dyDescent="0.25">
      <c r="A17" s="83" t="s">
        <v>20</v>
      </c>
      <c r="B17" s="84" t="s">
        <v>222</v>
      </c>
      <c r="C17" s="84" t="s">
        <v>228</v>
      </c>
      <c r="D17" s="84" t="s">
        <v>57</v>
      </c>
      <c r="E17" s="85">
        <v>50.58</v>
      </c>
      <c r="F17" s="85">
        <v>1.56</v>
      </c>
      <c r="G17" s="89">
        <f>MIN(E17:F17)</f>
        <v>1.56</v>
      </c>
    </row>
    <row r="18" spans="1:7" ht="40.35" customHeight="1" x14ac:dyDescent="0.25">
      <c r="A18" s="83"/>
      <c r="B18" s="84"/>
      <c r="C18" s="54" t="s">
        <v>210</v>
      </c>
      <c r="D18" s="84"/>
      <c r="E18" s="85">
        <f>G17/E17*27.27</f>
        <v>0.84106761565836297</v>
      </c>
      <c r="F18" s="85">
        <f>G17/F17*27.27</f>
        <v>27.27</v>
      </c>
      <c r="G18" s="72"/>
    </row>
    <row r="19" spans="1:7" ht="40.35" customHeight="1" x14ac:dyDescent="0.25">
      <c r="A19" s="91"/>
      <c r="B19" s="92"/>
      <c r="C19" s="92"/>
      <c r="D19" s="92"/>
      <c r="E19" s="93"/>
      <c r="F19" s="93"/>
      <c r="G19" s="72"/>
    </row>
    <row r="20" spans="1:7" ht="40.35" customHeight="1" x14ac:dyDescent="0.25">
      <c r="A20" s="83" t="s">
        <v>21</v>
      </c>
      <c r="B20" s="84" t="s">
        <v>222</v>
      </c>
      <c r="C20" s="84" t="s">
        <v>229</v>
      </c>
      <c r="D20" s="84" t="s">
        <v>57</v>
      </c>
      <c r="E20" s="85">
        <v>187.04</v>
      </c>
      <c r="F20" s="85">
        <v>172.8</v>
      </c>
      <c r="G20" s="89">
        <f>MIN(E20:F20)</f>
        <v>172.8</v>
      </c>
    </row>
    <row r="21" spans="1:7" ht="40.35" customHeight="1" x14ac:dyDescent="0.25">
      <c r="A21" s="83"/>
      <c r="B21" s="84"/>
      <c r="C21" s="54" t="s">
        <v>210</v>
      </c>
      <c r="D21" s="84"/>
      <c r="E21" s="85">
        <f>G20/E20*27.27</f>
        <v>25.193840889649277</v>
      </c>
      <c r="F21" s="85">
        <f>G20/F20*27.27</f>
        <v>27.27</v>
      </c>
      <c r="G21" s="72"/>
    </row>
    <row r="22" spans="1:7" ht="40.35" customHeight="1" x14ac:dyDescent="0.25">
      <c r="A22" s="91"/>
      <c r="B22" s="92"/>
      <c r="C22" s="92"/>
      <c r="D22" s="92"/>
      <c r="E22" s="93"/>
      <c r="F22" s="93"/>
      <c r="G22" s="72"/>
    </row>
    <row r="23" spans="1:7" ht="40.35" customHeight="1" x14ac:dyDescent="0.25">
      <c r="A23" s="83" t="s">
        <v>22</v>
      </c>
      <c r="B23" s="84" t="s">
        <v>222</v>
      </c>
      <c r="C23" s="84" t="s">
        <v>230</v>
      </c>
      <c r="D23" s="84" t="s">
        <v>231</v>
      </c>
      <c r="E23" s="85">
        <v>14.84</v>
      </c>
      <c r="F23" s="85">
        <v>3.49</v>
      </c>
      <c r="G23" s="89">
        <f>MIN(E23:F23)</f>
        <v>3.49</v>
      </c>
    </row>
    <row r="24" spans="1:7" ht="40.35" customHeight="1" x14ac:dyDescent="0.25">
      <c r="A24" s="83"/>
      <c r="B24" s="84"/>
      <c r="C24" s="54" t="s">
        <v>210</v>
      </c>
      <c r="D24" s="84"/>
      <c r="E24" s="85">
        <f>G23/E23*27.27</f>
        <v>6.4132277628032348</v>
      </c>
      <c r="F24" s="85">
        <f>G23/F23*27.27</f>
        <v>27.27</v>
      </c>
      <c r="G24" s="72"/>
    </row>
    <row r="25" spans="1:7" ht="40.35" customHeight="1" x14ac:dyDescent="0.25">
      <c r="A25" s="91"/>
      <c r="B25" s="92"/>
      <c r="C25" s="92"/>
      <c r="D25" s="92"/>
      <c r="E25" s="93"/>
      <c r="F25" s="93"/>
      <c r="G25" s="72"/>
    </row>
    <row r="26" spans="1:7" ht="40.35" customHeight="1" x14ac:dyDescent="0.25">
      <c r="A26" s="83" t="s">
        <v>23</v>
      </c>
      <c r="B26" s="84" t="s">
        <v>222</v>
      </c>
      <c r="C26" s="84" t="s">
        <v>232</v>
      </c>
      <c r="D26" s="84" t="s">
        <v>57</v>
      </c>
      <c r="E26" s="85">
        <v>10.3</v>
      </c>
      <c r="F26" s="85">
        <v>12.33</v>
      </c>
      <c r="G26" s="89">
        <f>MIN(E26:F26)</f>
        <v>10.3</v>
      </c>
    </row>
    <row r="27" spans="1:7" ht="40.35" customHeight="1" x14ac:dyDescent="0.25">
      <c r="A27" s="83"/>
      <c r="B27" s="84"/>
      <c r="C27" s="54" t="s">
        <v>210</v>
      </c>
      <c r="D27" s="84"/>
      <c r="E27" s="85">
        <f>G26/E26*27.27</f>
        <v>27.27</v>
      </c>
      <c r="F27" s="85">
        <f>G26/F26*27.27</f>
        <v>22.780291970802921</v>
      </c>
      <c r="G27" s="72"/>
    </row>
    <row r="28" spans="1:7" ht="40.35" customHeight="1" x14ac:dyDescent="0.25">
      <c r="A28" s="91"/>
      <c r="B28" s="92"/>
      <c r="C28" s="92"/>
      <c r="D28" s="92"/>
      <c r="E28" s="93"/>
      <c r="F28" s="93"/>
      <c r="G28" s="72"/>
    </row>
    <row r="29" spans="1:7" ht="40.35" customHeight="1" x14ac:dyDescent="0.25">
      <c r="A29" s="83" t="s">
        <v>24</v>
      </c>
      <c r="B29" s="84" t="s">
        <v>222</v>
      </c>
      <c r="C29" s="84" t="s">
        <v>233</v>
      </c>
      <c r="D29" s="84" t="s">
        <v>57</v>
      </c>
      <c r="E29" s="85">
        <v>87.75</v>
      </c>
      <c r="F29" s="85">
        <v>63.17</v>
      </c>
      <c r="G29" s="89">
        <f>MIN(E29:F29)</f>
        <v>63.17</v>
      </c>
    </row>
    <row r="30" spans="1:7" ht="40.35" customHeight="1" x14ac:dyDescent="0.25">
      <c r="A30" s="83"/>
      <c r="B30" s="84"/>
      <c r="C30" s="54" t="s">
        <v>210</v>
      </c>
      <c r="D30" s="84"/>
      <c r="E30" s="85">
        <f>G29/E29*27.27</f>
        <v>19.631292307692309</v>
      </c>
      <c r="F30" s="85">
        <f>G29/F29*27.27</f>
        <v>27.27</v>
      </c>
      <c r="G30" s="72"/>
    </row>
    <row r="31" spans="1:7" ht="40.35" customHeight="1" x14ac:dyDescent="0.25">
      <c r="A31" s="91"/>
      <c r="B31" s="92"/>
      <c r="C31" s="92"/>
      <c r="D31" s="92"/>
      <c r="E31" s="93"/>
      <c r="F31" s="93"/>
      <c r="G31" s="72"/>
    </row>
    <row r="32" spans="1:7" ht="40.35" customHeight="1" x14ac:dyDescent="0.25">
      <c r="A32" s="83" t="s">
        <v>25</v>
      </c>
      <c r="B32" s="84" t="s">
        <v>222</v>
      </c>
      <c r="C32" s="84" t="s">
        <v>234</v>
      </c>
      <c r="D32" s="84" t="s">
        <v>57</v>
      </c>
      <c r="E32" s="85">
        <v>1724.34</v>
      </c>
      <c r="F32" s="85">
        <v>45.26</v>
      </c>
      <c r="G32" s="89">
        <f>MIN(E32:F32)</f>
        <v>45.26</v>
      </c>
    </row>
    <row r="33" spans="1:7" ht="40.35" customHeight="1" x14ac:dyDescent="0.25">
      <c r="A33" s="83"/>
      <c r="B33" s="84"/>
      <c r="C33" s="54" t="s">
        <v>210</v>
      </c>
      <c r="D33" s="84"/>
      <c r="E33" s="85">
        <f>G32/E32*27.27</f>
        <v>0.71577542711994147</v>
      </c>
      <c r="F33" s="85">
        <f>G32/F32*27.27</f>
        <v>27.27</v>
      </c>
      <c r="G33" s="72"/>
    </row>
    <row r="34" spans="1:7" ht="40.35" customHeight="1" x14ac:dyDescent="0.25">
      <c r="A34" s="91"/>
      <c r="B34" s="92"/>
      <c r="C34" s="92"/>
      <c r="D34" s="92"/>
      <c r="E34" s="93"/>
      <c r="F34" s="93"/>
      <c r="G34" s="72"/>
    </row>
    <row r="35" spans="1:7" ht="40.35" customHeight="1" x14ac:dyDescent="0.25">
      <c r="A35" s="83">
        <v>11</v>
      </c>
      <c r="B35" s="84" t="s">
        <v>222</v>
      </c>
      <c r="C35" s="84" t="s">
        <v>235</v>
      </c>
      <c r="D35" s="84" t="s">
        <v>236</v>
      </c>
      <c r="E35" s="85">
        <v>371.67</v>
      </c>
      <c r="F35" s="85">
        <v>205</v>
      </c>
      <c r="G35" s="90">
        <f>MIN(E35:F35)</f>
        <v>205</v>
      </c>
    </row>
    <row r="36" spans="1:7" ht="39" customHeight="1" x14ac:dyDescent="0.25">
      <c r="C36" s="54" t="s">
        <v>210</v>
      </c>
      <c r="E36" s="85">
        <f>G35/E35*27.27</f>
        <v>15.041165550084752</v>
      </c>
      <c r="F36" s="85">
        <f>G35/F35*27.27</f>
        <v>27.27</v>
      </c>
    </row>
    <row r="40" spans="1:7" ht="45" x14ac:dyDescent="0.25">
      <c r="E40" s="158" t="s">
        <v>44</v>
      </c>
      <c r="F40" s="158" t="s">
        <v>91</v>
      </c>
    </row>
    <row r="41" spans="1:7" ht="37.5" x14ac:dyDescent="0.25">
      <c r="C41" s="114" t="s">
        <v>87</v>
      </c>
      <c r="D41" s="19"/>
      <c r="E41" s="153">
        <f>E36+E33+E30+E27+E24+E21+E18+E15+E12+E9+E6</f>
        <v>123.30238448909628</v>
      </c>
      <c r="F41" s="153">
        <f>F36+F33+F30+F27+F24+F21+F18+F15+F12+F9+F6</f>
        <v>295.48029197080297</v>
      </c>
    </row>
    <row r="42" spans="1:7" x14ac:dyDescent="0.25">
      <c r="C42" s="18" t="s">
        <v>88</v>
      </c>
      <c r="D42" s="19"/>
      <c r="E42" s="157">
        <v>540</v>
      </c>
      <c r="F42" s="157">
        <v>440</v>
      </c>
    </row>
    <row r="43" spans="1:7" ht="25.5" x14ac:dyDescent="0.25">
      <c r="C43" s="82" t="s">
        <v>237</v>
      </c>
      <c r="D43" s="119"/>
      <c r="E43" s="154">
        <f t="shared" ref="E43" si="0">SUM(E41:E42)</f>
        <v>663.30238448909631</v>
      </c>
      <c r="F43" s="154">
        <f>SUM(F41:F42)</f>
        <v>735.48029197080291</v>
      </c>
    </row>
  </sheetData>
  <mergeCells count="1">
    <mergeCell ref="A4:D4"/>
  </mergeCells>
  <pageMargins left="0.7" right="0.7" top="0.75" bottom="0.75" header="0.3" footer="0.3"/>
  <pageSetup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86EF-315A-4A31-AEC4-6B4355F29C03}">
  <dimension ref="A1:F37"/>
  <sheetViews>
    <sheetView zoomScale="85" zoomScaleNormal="85" workbookViewId="0">
      <pane xSplit="3" topLeftCell="D1" activePane="topRight" state="frozen"/>
      <selection pane="topRight" activeCell="E29" sqref="E29:E32"/>
    </sheetView>
  </sheetViews>
  <sheetFormatPr defaultRowHeight="15" x14ac:dyDescent="0.25"/>
  <cols>
    <col min="1" max="1" width="8.28515625" style="11" bestFit="1" customWidth="1"/>
    <col min="2" max="2" width="15.5703125" customWidth="1"/>
    <col min="3" max="3" width="19.7109375" customWidth="1"/>
    <col min="4" max="4" width="11.5703125" customWidth="1"/>
    <col min="5" max="5" width="13.5703125" bestFit="1" customWidth="1"/>
  </cols>
  <sheetData>
    <row r="1" spans="1:6" s="19" customFormat="1" x14ac:dyDescent="0.25">
      <c r="A1" s="16"/>
      <c r="B1" s="17"/>
      <c r="C1" s="17"/>
      <c r="D1" s="18"/>
    </row>
    <row r="2" spans="1:6" s="28" customFormat="1" ht="44.25" customHeight="1" x14ac:dyDescent="0.25">
      <c r="A2" s="16"/>
      <c r="B2" s="17"/>
      <c r="C2" s="31"/>
      <c r="D2" s="18"/>
      <c r="E2" s="28" t="s">
        <v>44</v>
      </c>
    </row>
    <row r="3" spans="1:6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</row>
    <row r="4" spans="1:6" s="3" customFormat="1" ht="12.75" x14ac:dyDescent="0.25">
      <c r="A4" s="147" t="s">
        <v>169</v>
      </c>
      <c r="B4" s="148"/>
      <c r="C4" s="148"/>
      <c r="D4" s="149"/>
      <c r="E4" s="35">
        <v>0.1</v>
      </c>
    </row>
    <row r="5" spans="1:6" ht="69" customHeight="1" x14ac:dyDescent="0.25">
      <c r="A5" s="33" t="s">
        <v>14</v>
      </c>
      <c r="B5" s="24" t="s">
        <v>238</v>
      </c>
      <c r="C5" s="24" t="s">
        <v>239</v>
      </c>
      <c r="D5" s="24" t="s">
        <v>240</v>
      </c>
      <c r="E5" s="85">
        <v>10.23</v>
      </c>
      <c r="F5" s="88">
        <f>MIN(E5:E5)</f>
        <v>10.23</v>
      </c>
    </row>
    <row r="6" spans="1:6" ht="69" customHeight="1" x14ac:dyDescent="0.25">
      <c r="A6" s="33"/>
      <c r="B6" s="24"/>
      <c r="C6" s="54" t="s">
        <v>127</v>
      </c>
      <c r="D6" s="24"/>
      <c r="E6" s="85">
        <f>F5/E5*37.5</f>
        <v>37.5</v>
      </c>
      <c r="F6" s="88"/>
    </row>
    <row r="7" spans="1:6" ht="69" customHeight="1" x14ac:dyDescent="0.25">
      <c r="A7" s="39"/>
      <c r="B7" s="40"/>
      <c r="C7" s="40"/>
      <c r="D7" s="40"/>
      <c r="E7" s="93"/>
      <c r="F7" s="88"/>
    </row>
    <row r="8" spans="1:6" ht="69" customHeight="1" x14ac:dyDescent="0.25">
      <c r="A8" s="33" t="s">
        <v>17</v>
      </c>
      <c r="B8" s="24" t="s">
        <v>238</v>
      </c>
      <c r="C8" s="24" t="s">
        <v>241</v>
      </c>
      <c r="D8" s="24" t="s">
        <v>242</v>
      </c>
      <c r="E8" s="85">
        <v>13.55</v>
      </c>
      <c r="F8" s="88">
        <f>MIN(E8:E8)</f>
        <v>13.55</v>
      </c>
    </row>
    <row r="9" spans="1:6" ht="69" customHeight="1" x14ac:dyDescent="0.25">
      <c r="A9" s="33"/>
      <c r="B9" s="24"/>
      <c r="C9" s="54" t="s">
        <v>127</v>
      </c>
      <c r="D9" s="24"/>
      <c r="E9" s="85">
        <f>F8/E8*37.5</f>
        <v>37.5</v>
      </c>
      <c r="F9" s="88"/>
    </row>
    <row r="10" spans="1:6" ht="69" customHeight="1" x14ac:dyDescent="0.25">
      <c r="A10" s="39"/>
      <c r="B10" s="40"/>
      <c r="C10" s="40"/>
      <c r="D10" s="40"/>
      <c r="E10" s="93"/>
      <c r="F10" s="88"/>
    </row>
    <row r="11" spans="1:6" ht="69" customHeight="1" x14ac:dyDescent="0.25">
      <c r="A11" s="33" t="s">
        <v>18</v>
      </c>
      <c r="B11" s="24" t="s">
        <v>238</v>
      </c>
      <c r="C11" s="24" t="s">
        <v>243</v>
      </c>
      <c r="D11" s="24" t="s">
        <v>112</v>
      </c>
      <c r="E11" s="85">
        <v>3.5</v>
      </c>
      <c r="F11" s="88">
        <f>MIN(E11:E11)</f>
        <v>3.5</v>
      </c>
    </row>
    <row r="12" spans="1:6" ht="69" customHeight="1" x14ac:dyDescent="0.25">
      <c r="A12" s="33"/>
      <c r="B12" s="24"/>
      <c r="C12" s="54" t="s">
        <v>127</v>
      </c>
      <c r="D12" s="24"/>
      <c r="E12" s="85">
        <f>F11/E11*37.5</f>
        <v>37.5</v>
      </c>
      <c r="F12" s="88"/>
    </row>
    <row r="13" spans="1:6" ht="69" customHeight="1" x14ac:dyDescent="0.25">
      <c r="A13" s="39"/>
      <c r="B13" s="40"/>
      <c r="C13" s="40"/>
      <c r="D13" s="40"/>
      <c r="E13" s="93"/>
      <c r="F13" s="88"/>
    </row>
    <row r="14" spans="1:6" ht="69" customHeight="1" x14ac:dyDescent="0.25">
      <c r="A14" s="33" t="s">
        <v>19</v>
      </c>
      <c r="B14" s="24" t="s">
        <v>238</v>
      </c>
      <c r="C14" s="24" t="s">
        <v>244</v>
      </c>
      <c r="D14" s="24" t="s">
        <v>112</v>
      </c>
      <c r="E14" s="85">
        <v>0.63</v>
      </c>
      <c r="F14" s="88">
        <f>MIN(E14:E14)</f>
        <v>0.63</v>
      </c>
    </row>
    <row r="15" spans="1:6" ht="69" customHeight="1" x14ac:dyDescent="0.25">
      <c r="A15" s="33"/>
      <c r="B15" s="24"/>
      <c r="C15" s="54" t="s">
        <v>127</v>
      </c>
      <c r="D15" s="24"/>
      <c r="E15" s="85">
        <f>F14/E14*37.5</f>
        <v>37.5</v>
      </c>
      <c r="F15" s="88"/>
    </row>
    <row r="16" spans="1:6" ht="69" customHeight="1" x14ac:dyDescent="0.25">
      <c r="A16" s="39"/>
      <c r="B16" s="40"/>
      <c r="C16" s="40"/>
      <c r="D16" s="40"/>
      <c r="E16" s="93"/>
      <c r="F16" s="88"/>
    </row>
    <row r="17" spans="1:6" ht="69" customHeight="1" x14ac:dyDescent="0.25">
      <c r="A17" s="33" t="s">
        <v>20</v>
      </c>
      <c r="B17" s="24" t="s">
        <v>238</v>
      </c>
      <c r="C17" s="24" t="s">
        <v>245</v>
      </c>
      <c r="D17" s="24" t="s">
        <v>57</v>
      </c>
      <c r="E17" s="85">
        <v>0.8</v>
      </c>
      <c r="F17" s="88">
        <f>MIN(E17:E17)</f>
        <v>0.8</v>
      </c>
    </row>
    <row r="18" spans="1:6" ht="69" customHeight="1" x14ac:dyDescent="0.25">
      <c r="A18" s="33"/>
      <c r="B18" s="24"/>
      <c r="C18" s="54" t="s">
        <v>127</v>
      </c>
      <c r="D18" s="24"/>
      <c r="E18" s="85">
        <f>F17/E17*37.5</f>
        <v>37.5</v>
      </c>
      <c r="F18" s="88"/>
    </row>
    <row r="19" spans="1:6" ht="69" customHeight="1" x14ac:dyDescent="0.25">
      <c r="A19" s="39"/>
      <c r="B19" s="40"/>
      <c r="C19" s="57"/>
      <c r="D19" s="40"/>
      <c r="E19" s="93"/>
      <c r="F19" s="88"/>
    </row>
    <row r="20" spans="1:6" ht="69" customHeight="1" x14ac:dyDescent="0.25">
      <c r="A20" s="33" t="s">
        <v>21</v>
      </c>
      <c r="B20" s="24" t="s">
        <v>238</v>
      </c>
      <c r="C20" s="24" t="s">
        <v>246</v>
      </c>
      <c r="D20" s="24" t="s">
        <v>57</v>
      </c>
      <c r="E20" s="85">
        <v>0.42</v>
      </c>
      <c r="F20" s="88">
        <f>MIN(E20:E20)</f>
        <v>0.42</v>
      </c>
    </row>
    <row r="21" spans="1:6" ht="69" customHeight="1" x14ac:dyDescent="0.25">
      <c r="A21" s="33"/>
      <c r="B21" s="24"/>
      <c r="C21" s="54" t="s">
        <v>127</v>
      </c>
      <c r="D21" s="24"/>
      <c r="E21" s="85">
        <f>F20/E20*37.5</f>
        <v>37.5</v>
      </c>
      <c r="F21" s="88"/>
    </row>
    <row r="22" spans="1:6" ht="69" customHeight="1" x14ac:dyDescent="0.25">
      <c r="A22" s="39"/>
      <c r="B22" s="40"/>
      <c r="C22" s="40"/>
      <c r="D22" s="40"/>
      <c r="E22" s="93"/>
      <c r="F22" s="88"/>
    </row>
    <row r="23" spans="1:6" ht="69" customHeight="1" x14ac:dyDescent="0.25">
      <c r="A23" s="33" t="s">
        <v>22</v>
      </c>
      <c r="B23" s="24" t="s">
        <v>238</v>
      </c>
      <c r="C23" s="24" t="s">
        <v>247</v>
      </c>
      <c r="D23" s="24" t="s">
        <v>248</v>
      </c>
      <c r="E23" s="85">
        <v>10.85</v>
      </c>
      <c r="F23" s="88">
        <f>MIN(E23:E23)</f>
        <v>10.85</v>
      </c>
    </row>
    <row r="24" spans="1:6" ht="69" customHeight="1" x14ac:dyDescent="0.25">
      <c r="A24" s="33"/>
      <c r="B24" s="24"/>
      <c r="C24" s="54" t="s">
        <v>127</v>
      </c>
      <c r="D24" s="24"/>
      <c r="E24" s="85">
        <f>F23/E23*37.5</f>
        <v>37.5</v>
      </c>
      <c r="F24" s="88"/>
    </row>
    <row r="25" spans="1:6" ht="69" customHeight="1" x14ac:dyDescent="0.25">
      <c r="A25" s="39"/>
      <c r="B25" s="40"/>
      <c r="C25" s="40"/>
      <c r="D25" s="40"/>
      <c r="E25" s="93"/>
      <c r="F25" s="88"/>
    </row>
    <row r="26" spans="1:6" ht="69" customHeight="1" x14ac:dyDescent="0.25">
      <c r="A26" s="33" t="s">
        <v>23</v>
      </c>
      <c r="B26" s="24" t="s">
        <v>238</v>
      </c>
      <c r="C26" s="24" t="s">
        <v>249</v>
      </c>
      <c r="D26" s="24" t="s">
        <v>53</v>
      </c>
      <c r="E26" s="85">
        <v>17.989999999999998</v>
      </c>
      <c r="F26" s="88">
        <f>MIN(E26:E26)</f>
        <v>17.989999999999998</v>
      </c>
    </row>
    <row r="27" spans="1:6" ht="69" customHeight="1" x14ac:dyDescent="0.25">
      <c r="A27" s="33"/>
      <c r="B27" s="24"/>
      <c r="C27" s="54" t="s">
        <v>127</v>
      </c>
      <c r="D27" s="24"/>
      <c r="E27" s="85">
        <f>F26/E26*37.5</f>
        <v>37.5</v>
      </c>
      <c r="F27" s="88"/>
    </row>
    <row r="28" spans="1:6" ht="69" customHeight="1" x14ac:dyDescent="0.25">
      <c r="A28" s="128"/>
      <c r="B28" s="129"/>
      <c r="C28" s="130"/>
      <c r="D28" s="129"/>
      <c r="E28" s="131"/>
      <c r="F28" s="88"/>
    </row>
    <row r="29" spans="1:6" ht="69" customHeight="1" x14ac:dyDescent="0.25">
      <c r="A29" s="121"/>
      <c r="B29" s="9"/>
      <c r="C29" s="24"/>
      <c r="D29" s="24"/>
      <c r="E29" s="169" t="s">
        <v>44</v>
      </c>
      <c r="F29" s="88"/>
    </row>
    <row r="30" spans="1:6" ht="69" customHeight="1" x14ac:dyDescent="0.25">
      <c r="A30" s="121"/>
      <c r="B30" s="9"/>
      <c r="C30" s="114" t="s">
        <v>87</v>
      </c>
      <c r="D30" s="115"/>
      <c r="E30" s="170">
        <f t="shared" ref="E30" si="0">E27+E24+E21+E18+E15+E12+E9+E6</f>
        <v>300</v>
      </c>
      <c r="F30" s="88"/>
    </row>
    <row r="31" spans="1:6" ht="69" customHeight="1" x14ac:dyDescent="0.25">
      <c r="A31" s="121"/>
      <c r="B31" s="9"/>
      <c r="C31" s="18" t="s">
        <v>88</v>
      </c>
      <c r="D31" s="115"/>
      <c r="E31" s="170">
        <v>460</v>
      </c>
      <c r="F31" s="88"/>
    </row>
    <row r="32" spans="1:6" ht="69" customHeight="1" x14ac:dyDescent="0.25">
      <c r="A32" s="121"/>
      <c r="B32" s="9"/>
      <c r="C32" s="82" t="s">
        <v>250</v>
      </c>
      <c r="D32" s="24"/>
      <c r="E32" s="171">
        <f t="shared" ref="E32" si="1">SUM(E30:E31)</f>
        <v>760</v>
      </c>
      <c r="F32" s="88"/>
    </row>
    <row r="33" spans="1:6" ht="69" customHeight="1" x14ac:dyDescent="0.25">
      <c r="A33" s="121"/>
      <c r="B33" s="9"/>
      <c r="C33" s="122"/>
      <c r="D33" s="9"/>
      <c r="E33" s="112"/>
      <c r="F33" s="88"/>
    </row>
    <row r="34" spans="1:6" ht="69" customHeight="1" x14ac:dyDescent="0.25">
      <c r="A34" s="121"/>
      <c r="B34" s="9"/>
      <c r="C34" s="122"/>
      <c r="D34" s="9"/>
      <c r="E34" s="112"/>
      <c r="F34" s="88"/>
    </row>
    <row r="35" spans="1:6" ht="69" customHeight="1" x14ac:dyDescent="0.25">
      <c r="A35" s="121"/>
      <c r="B35" s="9"/>
      <c r="C35" s="9"/>
      <c r="D35" s="9"/>
    </row>
    <row r="36" spans="1:6" ht="69" customHeight="1" x14ac:dyDescent="0.25">
      <c r="A36" s="123" t="s">
        <v>24</v>
      </c>
      <c r="B36" s="124" t="s">
        <v>238</v>
      </c>
      <c r="C36" s="124" t="s">
        <v>251</v>
      </c>
      <c r="D36" s="124" t="s">
        <v>53</v>
      </c>
      <c r="E36">
        <v>273.14999999999998</v>
      </c>
    </row>
    <row r="37" spans="1:6" ht="69" customHeight="1" x14ac:dyDescent="0.25">
      <c r="A37" s="123" t="s">
        <v>25</v>
      </c>
      <c r="B37" s="124" t="s">
        <v>238</v>
      </c>
      <c r="C37" s="124" t="s">
        <v>252</v>
      </c>
      <c r="D37" s="124" t="s">
        <v>53</v>
      </c>
      <c r="E37">
        <v>54.63</v>
      </c>
    </row>
  </sheetData>
  <mergeCells count="1">
    <mergeCell ref="A4:D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78129-621E-4F2C-AA67-41A81E8E9C1C}">
  <dimension ref="A1:F38"/>
  <sheetViews>
    <sheetView workbookViewId="0">
      <pane xSplit="3" topLeftCell="D1" activePane="topRight" state="frozen"/>
      <selection pane="topRight" activeCell="E35" sqref="E35:E38"/>
    </sheetView>
  </sheetViews>
  <sheetFormatPr defaultRowHeight="15" x14ac:dyDescent="0.25"/>
  <cols>
    <col min="1" max="1" width="8.28515625" style="11" bestFit="1" customWidth="1"/>
    <col min="2" max="2" width="15.5703125" customWidth="1"/>
    <col min="3" max="3" width="22.5703125" customWidth="1"/>
    <col min="4" max="4" width="15.42578125" customWidth="1"/>
  </cols>
  <sheetData>
    <row r="1" spans="1:6" s="19" customFormat="1" x14ac:dyDescent="0.25">
      <c r="A1" s="16"/>
      <c r="B1" s="17"/>
      <c r="C1" s="17"/>
      <c r="D1" s="18"/>
    </row>
    <row r="2" spans="1:6" s="28" customFormat="1" ht="44.25" customHeight="1" x14ac:dyDescent="0.25">
      <c r="A2" s="16"/>
      <c r="B2" s="17"/>
      <c r="C2" s="31"/>
      <c r="D2" s="18"/>
      <c r="E2" s="28" t="s">
        <v>44</v>
      </c>
    </row>
    <row r="3" spans="1:6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  <c r="E3" s="35"/>
    </row>
    <row r="4" spans="1:6" s="3" customFormat="1" ht="12.75" x14ac:dyDescent="0.25">
      <c r="A4" s="147" t="s">
        <v>169</v>
      </c>
      <c r="B4" s="148"/>
      <c r="C4" s="148"/>
      <c r="D4" s="149"/>
      <c r="E4" s="35">
        <v>0.05</v>
      </c>
    </row>
    <row r="5" spans="1:6" ht="40.9" customHeight="1" x14ac:dyDescent="0.25">
      <c r="A5" s="33" t="s">
        <v>14</v>
      </c>
      <c r="B5" s="24" t="s">
        <v>253</v>
      </c>
      <c r="C5" s="24" t="s">
        <v>254</v>
      </c>
      <c r="D5" s="24" t="s">
        <v>57</v>
      </c>
      <c r="E5" s="85">
        <v>7.59</v>
      </c>
      <c r="F5" s="88">
        <f>MIN(E5:E5)</f>
        <v>7.59</v>
      </c>
    </row>
    <row r="6" spans="1:6" ht="40.9" customHeight="1" x14ac:dyDescent="0.25">
      <c r="A6" s="33"/>
      <c r="B6" s="24"/>
      <c r="C6" s="24"/>
      <c r="D6" s="54" t="s">
        <v>95</v>
      </c>
      <c r="E6" s="85">
        <f>F5/E5*30</f>
        <v>30</v>
      </c>
      <c r="F6" s="88"/>
    </row>
    <row r="7" spans="1:6" ht="40.9" customHeight="1" x14ac:dyDescent="0.25">
      <c r="A7" s="39"/>
      <c r="B7" s="40"/>
      <c r="C7" s="40"/>
      <c r="D7" s="40"/>
      <c r="E7" s="93"/>
      <c r="F7" s="88"/>
    </row>
    <row r="8" spans="1:6" ht="40.9" customHeight="1" x14ac:dyDescent="0.25">
      <c r="A8" s="33" t="s">
        <v>17</v>
      </c>
      <c r="B8" s="24" t="s">
        <v>253</v>
      </c>
      <c r="C8" s="24" t="s">
        <v>255</v>
      </c>
      <c r="D8" s="24" t="s">
        <v>57</v>
      </c>
      <c r="E8" s="85">
        <v>0.51</v>
      </c>
      <c r="F8" s="88">
        <f>MIN(E8:E8)</f>
        <v>0.51</v>
      </c>
    </row>
    <row r="9" spans="1:6" ht="40.9" customHeight="1" x14ac:dyDescent="0.25">
      <c r="A9" s="33"/>
      <c r="B9" s="24"/>
      <c r="C9" s="24"/>
      <c r="D9" s="54" t="s">
        <v>95</v>
      </c>
      <c r="E9" s="85">
        <f>F8/E8*30</f>
        <v>30</v>
      </c>
      <c r="F9" s="88"/>
    </row>
    <row r="10" spans="1:6" ht="40.9" customHeight="1" x14ac:dyDescent="0.25">
      <c r="A10" s="39"/>
      <c r="B10" s="40"/>
      <c r="C10" s="40"/>
      <c r="D10" s="40"/>
      <c r="E10" s="93"/>
      <c r="F10" s="88"/>
    </row>
    <row r="11" spans="1:6" ht="40.9" customHeight="1" x14ac:dyDescent="0.25">
      <c r="A11" s="33" t="s">
        <v>18</v>
      </c>
      <c r="B11" s="24" t="s">
        <v>253</v>
      </c>
      <c r="C11" s="24" t="s">
        <v>256</v>
      </c>
      <c r="D11" s="24" t="s">
        <v>57</v>
      </c>
      <c r="E11" s="85">
        <v>16.45</v>
      </c>
      <c r="F11" s="88">
        <f>MIN(E11:E11)</f>
        <v>16.45</v>
      </c>
    </row>
    <row r="12" spans="1:6" ht="40.9" customHeight="1" x14ac:dyDescent="0.25">
      <c r="A12" s="33"/>
      <c r="B12" s="24"/>
      <c r="C12" s="24"/>
      <c r="D12" s="54" t="s">
        <v>95</v>
      </c>
      <c r="E12" s="85">
        <f>F11/E11*30</f>
        <v>30</v>
      </c>
      <c r="F12" s="88"/>
    </row>
    <row r="13" spans="1:6" ht="40.9" customHeight="1" x14ac:dyDescent="0.25">
      <c r="A13" s="39"/>
      <c r="B13" s="40"/>
      <c r="C13" s="40"/>
      <c r="D13" s="40"/>
      <c r="E13" s="93"/>
      <c r="F13" s="88"/>
    </row>
    <row r="14" spans="1:6" ht="40.9" customHeight="1" x14ac:dyDescent="0.25">
      <c r="A14" s="33" t="s">
        <v>19</v>
      </c>
      <c r="B14" s="24" t="s">
        <v>253</v>
      </c>
      <c r="C14" s="24" t="s">
        <v>257</v>
      </c>
      <c r="D14" s="24" t="s">
        <v>57</v>
      </c>
      <c r="E14" s="85">
        <v>46.31</v>
      </c>
      <c r="F14" s="88">
        <f>MIN(E14:E14)</f>
        <v>46.31</v>
      </c>
    </row>
    <row r="15" spans="1:6" ht="40.9" customHeight="1" x14ac:dyDescent="0.25">
      <c r="A15" s="33"/>
      <c r="B15" s="24"/>
      <c r="C15" s="24"/>
      <c r="D15" s="54" t="s">
        <v>95</v>
      </c>
      <c r="E15" s="85">
        <f>F14/E14*30</f>
        <v>30</v>
      </c>
      <c r="F15" s="88"/>
    </row>
    <row r="16" spans="1:6" ht="40.9" customHeight="1" x14ac:dyDescent="0.25">
      <c r="A16" s="39"/>
      <c r="B16" s="40"/>
      <c r="C16" s="40"/>
      <c r="D16" s="40"/>
      <c r="E16" s="93"/>
      <c r="F16" s="88"/>
    </row>
    <row r="17" spans="1:6" ht="40.9" customHeight="1" x14ac:dyDescent="0.25">
      <c r="A17" s="33" t="s">
        <v>20</v>
      </c>
      <c r="B17" s="24" t="s">
        <v>253</v>
      </c>
      <c r="C17" s="24" t="s">
        <v>258</v>
      </c>
      <c r="D17" s="24" t="s">
        <v>57</v>
      </c>
      <c r="E17" s="85">
        <v>27.39</v>
      </c>
      <c r="F17" s="88">
        <f>MIN(E17:E17)</f>
        <v>27.39</v>
      </c>
    </row>
    <row r="18" spans="1:6" ht="40.9" customHeight="1" x14ac:dyDescent="0.25">
      <c r="A18" s="33"/>
      <c r="B18" s="24"/>
      <c r="C18" s="24"/>
      <c r="D18" s="54" t="s">
        <v>95</v>
      </c>
      <c r="E18" s="85">
        <f>F17/E17*30</f>
        <v>30</v>
      </c>
      <c r="F18" s="88"/>
    </row>
    <row r="19" spans="1:6" ht="40.9" customHeight="1" x14ac:dyDescent="0.25">
      <c r="A19" s="39"/>
      <c r="B19" s="40"/>
      <c r="C19" s="40"/>
      <c r="D19" s="40"/>
      <c r="E19" s="93"/>
      <c r="F19" s="88"/>
    </row>
    <row r="20" spans="1:6" ht="40.9" customHeight="1" x14ac:dyDescent="0.25">
      <c r="A20" s="33" t="s">
        <v>21</v>
      </c>
      <c r="B20" s="24" t="s">
        <v>253</v>
      </c>
      <c r="C20" s="24" t="s">
        <v>259</v>
      </c>
      <c r="D20" s="24" t="s">
        <v>57</v>
      </c>
      <c r="E20" s="85">
        <v>12.86</v>
      </c>
      <c r="F20" s="88">
        <f>MIN(E20:E20)</f>
        <v>12.86</v>
      </c>
    </row>
    <row r="21" spans="1:6" ht="40.9" customHeight="1" x14ac:dyDescent="0.25">
      <c r="A21" s="33"/>
      <c r="B21" s="24"/>
      <c r="C21" s="24"/>
      <c r="D21" s="54" t="s">
        <v>95</v>
      </c>
      <c r="E21" s="85">
        <f>F20/E20*30</f>
        <v>30</v>
      </c>
      <c r="F21" s="88"/>
    </row>
    <row r="22" spans="1:6" ht="40.9" customHeight="1" x14ac:dyDescent="0.25">
      <c r="A22" s="39"/>
      <c r="B22" s="40"/>
      <c r="C22" s="40"/>
      <c r="D22" s="57"/>
      <c r="E22" s="93"/>
      <c r="F22" s="88"/>
    </row>
    <row r="23" spans="1:6" ht="40.9" customHeight="1" x14ac:dyDescent="0.25">
      <c r="A23" s="33" t="s">
        <v>22</v>
      </c>
      <c r="B23" s="24" t="s">
        <v>253</v>
      </c>
      <c r="C23" s="24" t="s">
        <v>260</v>
      </c>
      <c r="D23" s="24" t="s">
        <v>57</v>
      </c>
      <c r="E23" s="85">
        <v>45.59</v>
      </c>
      <c r="F23" s="88">
        <f>MIN(E23:E23)</f>
        <v>45.59</v>
      </c>
    </row>
    <row r="24" spans="1:6" ht="40.9" customHeight="1" x14ac:dyDescent="0.25">
      <c r="A24" s="33"/>
      <c r="B24" s="24"/>
      <c r="C24" s="24"/>
      <c r="D24" s="54" t="s">
        <v>95</v>
      </c>
      <c r="E24" s="85">
        <f>F23/E23*30</f>
        <v>30</v>
      </c>
      <c r="F24" s="88"/>
    </row>
    <row r="25" spans="1:6" ht="40.9" customHeight="1" x14ac:dyDescent="0.25">
      <c r="A25" s="39"/>
      <c r="B25" s="40"/>
      <c r="C25" s="40"/>
      <c r="D25" s="40"/>
      <c r="E25" s="93"/>
      <c r="F25" s="88"/>
    </row>
    <row r="26" spans="1:6" ht="40.9" customHeight="1" x14ac:dyDescent="0.25">
      <c r="A26" s="33" t="s">
        <v>23</v>
      </c>
      <c r="B26" s="24" t="s">
        <v>253</v>
      </c>
      <c r="C26" s="24" t="s">
        <v>261</v>
      </c>
      <c r="D26" s="24" t="s">
        <v>57</v>
      </c>
      <c r="E26" s="85">
        <v>270.19</v>
      </c>
      <c r="F26" s="88">
        <f>MIN(E26:E26)</f>
        <v>270.19</v>
      </c>
    </row>
    <row r="27" spans="1:6" ht="40.9" customHeight="1" x14ac:dyDescent="0.25">
      <c r="A27" s="33"/>
      <c r="B27" s="24"/>
      <c r="C27" s="24"/>
      <c r="D27" s="54" t="s">
        <v>95</v>
      </c>
      <c r="E27" s="85">
        <f>F26/E26*30</f>
        <v>30</v>
      </c>
      <c r="F27" s="88"/>
    </row>
    <row r="28" spans="1:6" ht="40.9" customHeight="1" x14ac:dyDescent="0.25">
      <c r="A28" s="39"/>
      <c r="B28" s="40"/>
      <c r="C28" s="40"/>
      <c r="D28" s="40"/>
      <c r="E28" s="93"/>
      <c r="F28" s="88"/>
    </row>
    <row r="29" spans="1:6" ht="40.9" customHeight="1" x14ac:dyDescent="0.25">
      <c r="A29" s="33" t="s">
        <v>24</v>
      </c>
      <c r="B29" s="24" t="s">
        <v>253</v>
      </c>
      <c r="C29" s="24" t="s">
        <v>262</v>
      </c>
      <c r="D29" s="24" t="s">
        <v>57</v>
      </c>
      <c r="E29" s="85">
        <v>1303.4000000000001</v>
      </c>
      <c r="F29" s="88">
        <f>MIN(E29:E29)</f>
        <v>1303.4000000000001</v>
      </c>
    </row>
    <row r="30" spans="1:6" ht="40.9" customHeight="1" x14ac:dyDescent="0.25">
      <c r="A30" s="33"/>
      <c r="B30" s="24"/>
      <c r="C30" s="24"/>
      <c r="D30" s="54" t="s">
        <v>95</v>
      </c>
      <c r="E30" s="85">
        <f>F29/E29*30</f>
        <v>30</v>
      </c>
      <c r="F30" s="88"/>
    </row>
    <row r="31" spans="1:6" ht="40.9" customHeight="1" x14ac:dyDescent="0.25">
      <c r="A31" s="39"/>
      <c r="B31" s="40"/>
      <c r="C31" s="40"/>
      <c r="D31" s="40"/>
      <c r="E31" s="93"/>
      <c r="F31" s="88"/>
    </row>
    <row r="32" spans="1:6" ht="40.9" customHeight="1" x14ac:dyDescent="0.25">
      <c r="A32" s="33" t="s">
        <v>25</v>
      </c>
      <c r="B32" s="24" t="s">
        <v>253</v>
      </c>
      <c r="C32" s="24" t="s">
        <v>263</v>
      </c>
      <c r="D32" s="24" t="s">
        <v>57</v>
      </c>
      <c r="E32" s="85">
        <v>2.2999999999999998</v>
      </c>
      <c r="F32" s="88">
        <f>MIN(E32:E32)</f>
        <v>2.2999999999999998</v>
      </c>
    </row>
    <row r="33" spans="3:6" ht="18.75" x14ac:dyDescent="0.25">
      <c r="D33" s="54" t="s">
        <v>95</v>
      </c>
      <c r="E33" s="85">
        <f>F32/E32*30</f>
        <v>30</v>
      </c>
      <c r="F33" s="88"/>
    </row>
    <row r="34" spans="3:6" x14ac:dyDescent="0.25">
      <c r="E34" s="88"/>
      <c r="F34" s="88"/>
    </row>
    <row r="35" spans="3:6" ht="45" x14ac:dyDescent="0.25">
      <c r="E35" s="158" t="s">
        <v>44</v>
      </c>
      <c r="F35" s="88"/>
    </row>
    <row r="36" spans="3:6" ht="56.25" x14ac:dyDescent="0.25">
      <c r="C36" s="114" t="s">
        <v>87</v>
      </c>
      <c r="D36" s="19"/>
      <c r="E36" s="153">
        <f t="shared" ref="E36" si="0">E33+E30+E27+E24+E21+E18+E15+E12+E9+E6</f>
        <v>300</v>
      </c>
      <c r="F36" s="88"/>
    </row>
    <row r="37" spans="3:6" ht="25.5" x14ac:dyDescent="0.25">
      <c r="C37" s="18" t="s">
        <v>88</v>
      </c>
      <c r="D37" s="19"/>
      <c r="E37" s="157">
        <v>460</v>
      </c>
    </row>
    <row r="38" spans="3:6" ht="25.5" x14ac:dyDescent="0.25">
      <c r="C38" s="18" t="s">
        <v>264</v>
      </c>
      <c r="D38" s="119"/>
      <c r="E38" s="154">
        <f t="shared" ref="E38" si="1">SUM(E36:E37)</f>
        <v>760</v>
      </c>
    </row>
  </sheetData>
  <mergeCells count="1">
    <mergeCell ref="A4:D4"/>
  </mergeCells>
  <pageMargins left="0.7" right="0.7" top="0.75" bottom="0.75" header="0.3" footer="0.3"/>
  <ignoredErrors>
    <ignoredError sqref="A5" numberStoredAsText="1"/>
  </ignoredError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2D47-2F7D-4101-BA17-AC9BDAB3019E}">
  <dimension ref="A1:I32"/>
  <sheetViews>
    <sheetView zoomScale="85" zoomScaleNormal="85" workbookViewId="0">
      <pane ySplit="2" topLeftCell="A19" activePane="bottomLeft" state="frozen"/>
      <selection pane="bottomLeft" activeCell="C29" sqref="C29"/>
    </sheetView>
  </sheetViews>
  <sheetFormatPr defaultRowHeight="15" x14ac:dyDescent="0.25"/>
  <cols>
    <col min="1" max="1" width="8.28515625" style="11" bestFit="1" customWidth="1"/>
    <col min="2" max="2" width="15.5703125" customWidth="1"/>
    <col min="3" max="3" width="23.7109375" customWidth="1"/>
    <col min="4" max="4" width="11.5703125" customWidth="1"/>
    <col min="5" max="5" width="12.42578125" customWidth="1"/>
    <col min="6" max="6" width="12.7109375" customWidth="1"/>
  </cols>
  <sheetData>
    <row r="1" spans="1:9" s="19" customFormat="1" ht="15.75" thickBot="1" x14ac:dyDescent="0.3">
      <c r="A1" s="16"/>
      <c r="B1" s="17"/>
      <c r="C1" s="17"/>
      <c r="D1" s="18"/>
      <c r="G1" s="137"/>
      <c r="H1"/>
      <c r="I1" s="139"/>
    </row>
    <row r="2" spans="1:9" s="28" customFormat="1" ht="44.25" customHeight="1" x14ac:dyDescent="0.25">
      <c r="A2" s="16"/>
      <c r="B2" s="17"/>
      <c r="C2" s="31"/>
      <c r="D2" s="18"/>
      <c r="E2" s="87" t="s">
        <v>44</v>
      </c>
      <c r="F2" s="87" t="s">
        <v>91</v>
      </c>
      <c r="G2" s="138" t="s">
        <v>46</v>
      </c>
      <c r="H2" s="126"/>
      <c r="I2" s="45"/>
    </row>
    <row r="3" spans="1:9" s="3" customFormat="1" ht="51.75" customHeight="1" x14ac:dyDescent="0.25">
      <c r="A3" s="33" t="s">
        <v>0</v>
      </c>
      <c r="B3" s="16" t="s">
        <v>1</v>
      </c>
      <c r="C3" s="16" t="s">
        <v>2</v>
      </c>
      <c r="D3" s="16" t="s">
        <v>45</v>
      </c>
    </row>
    <row r="4" spans="1:9" s="3" customFormat="1" ht="12.75" x14ac:dyDescent="0.25">
      <c r="A4" s="140" t="s">
        <v>169</v>
      </c>
      <c r="B4" s="141"/>
      <c r="C4" s="141"/>
      <c r="D4" s="142"/>
      <c r="E4" s="35">
        <v>0.08</v>
      </c>
      <c r="F4" s="35">
        <v>0.28000000000000003</v>
      </c>
    </row>
    <row r="5" spans="1:9" s="3" customFormat="1" ht="51.75" customHeight="1" x14ac:dyDescent="0.25">
      <c r="A5" s="10" t="s">
        <v>14</v>
      </c>
      <c r="B5" s="34" t="s">
        <v>265</v>
      </c>
      <c r="C5" s="34" t="s">
        <v>266</v>
      </c>
      <c r="D5" s="1" t="s">
        <v>97</v>
      </c>
      <c r="E5" s="99">
        <v>33.07</v>
      </c>
      <c r="F5" s="99">
        <v>157.66999999999999</v>
      </c>
      <c r="G5" s="107">
        <f>MIN(E5:F5)</f>
        <v>33.07</v>
      </c>
    </row>
    <row r="6" spans="1:9" s="3" customFormat="1" ht="51.75" customHeight="1" x14ac:dyDescent="0.25">
      <c r="A6" s="10"/>
      <c r="B6" s="34"/>
      <c r="C6" s="54" t="s">
        <v>276</v>
      </c>
      <c r="D6" s="1"/>
      <c r="E6" s="100">
        <f>G5/E5*42.857</f>
        <v>42.856999999999999</v>
      </c>
      <c r="F6" s="100">
        <f>G5/F5*42.857</f>
        <v>8.9889071478404272</v>
      </c>
      <c r="G6" s="107"/>
    </row>
    <row r="7" spans="1:9" s="3" customFormat="1" ht="51.75" customHeight="1" x14ac:dyDescent="0.25">
      <c r="A7" s="43"/>
      <c r="B7" s="97"/>
      <c r="C7" s="97"/>
      <c r="D7" s="44"/>
      <c r="E7" s="101"/>
      <c r="F7" s="101"/>
      <c r="G7" s="107"/>
    </row>
    <row r="8" spans="1:9" ht="48.6" customHeight="1" x14ac:dyDescent="0.25">
      <c r="A8" s="10" t="s">
        <v>17</v>
      </c>
      <c r="B8" s="1" t="s">
        <v>265</v>
      </c>
      <c r="C8" s="1" t="s">
        <v>267</v>
      </c>
      <c r="D8" s="1" t="s">
        <v>97</v>
      </c>
      <c r="E8" s="85">
        <v>124.36</v>
      </c>
      <c r="F8" s="85">
        <v>92.82</v>
      </c>
      <c r="G8" s="107">
        <f>MIN(E8:F8)</f>
        <v>92.82</v>
      </c>
    </row>
    <row r="9" spans="1:9" ht="48.6" customHeight="1" x14ac:dyDescent="0.25">
      <c r="A9" s="10"/>
      <c r="B9" s="1"/>
      <c r="C9" s="54" t="s">
        <v>276</v>
      </c>
      <c r="D9" s="1"/>
      <c r="E9" s="100">
        <f>G8/E8*42.857</f>
        <v>31.987670794467672</v>
      </c>
      <c r="F9" s="100">
        <f>G8/F8*42.857</f>
        <v>42.856999999999999</v>
      </c>
      <c r="G9" s="88"/>
    </row>
    <row r="10" spans="1:9" ht="48.6" customHeight="1" x14ac:dyDescent="0.25">
      <c r="A10" s="43"/>
      <c r="B10" s="44"/>
      <c r="C10" s="44"/>
      <c r="D10" s="44"/>
      <c r="E10" s="93"/>
      <c r="F10" s="93"/>
      <c r="G10" s="88"/>
    </row>
    <row r="11" spans="1:9" ht="48.6" customHeight="1" x14ac:dyDescent="0.25">
      <c r="A11" s="10" t="s">
        <v>18</v>
      </c>
      <c r="B11" s="1" t="s">
        <v>265</v>
      </c>
      <c r="C11" s="1" t="s">
        <v>268</v>
      </c>
      <c r="D11" s="1" t="s">
        <v>97</v>
      </c>
      <c r="E11" s="85">
        <v>0.06</v>
      </c>
      <c r="F11" s="85">
        <v>0.49</v>
      </c>
      <c r="G11" s="107">
        <f>MIN(E11:F11)</f>
        <v>0.06</v>
      </c>
    </row>
    <row r="12" spans="1:9" ht="48.6" customHeight="1" x14ac:dyDescent="0.25">
      <c r="A12" s="10"/>
      <c r="B12" s="1"/>
      <c r="C12" s="54" t="s">
        <v>276</v>
      </c>
      <c r="D12" s="1"/>
      <c r="E12" s="100">
        <f>G11/E11*42.857</f>
        <v>42.856999999999999</v>
      </c>
      <c r="F12" s="100">
        <f>G11/F11*42.857</f>
        <v>5.2477959183673466</v>
      </c>
      <c r="G12" s="88"/>
    </row>
    <row r="13" spans="1:9" ht="48.6" customHeight="1" x14ac:dyDescent="0.25">
      <c r="A13" s="43"/>
      <c r="B13" s="44"/>
      <c r="C13" s="44"/>
      <c r="D13" s="44"/>
      <c r="E13" s="93"/>
      <c r="F13" s="93"/>
      <c r="G13" s="88"/>
    </row>
    <row r="14" spans="1:9" ht="48.6" customHeight="1" x14ac:dyDescent="0.25">
      <c r="A14" s="10" t="s">
        <v>19</v>
      </c>
      <c r="B14" s="1" t="s">
        <v>265</v>
      </c>
      <c r="C14" s="1" t="s">
        <v>269</v>
      </c>
      <c r="D14" s="1" t="s">
        <v>97</v>
      </c>
      <c r="E14" s="85">
        <v>0.24</v>
      </c>
      <c r="F14" s="85">
        <v>0.1</v>
      </c>
      <c r="G14" s="88">
        <f>MIN(E14:F14)</f>
        <v>0.1</v>
      </c>
    </row>
    <row r="15" spans="1:9" ht="48.6" customHeight="1" x14ac:dyDescent="0.25">
      <c r="A15" s="10"/>
      <c r="B15" s="1"/>
      <c r="C15" s="54" t="s">
        <v>276</v>
      </c>
      <c r="D15" s="1"/>
      <c r="E15" s="99">
        <f>G14/E14*42.857</f>
        <v>17.857083333333335</v>
      </c>
      <c r="F15" s="99">
        <f>G14/F14*42.857</f>
        <v>42.856999999999999</v>
      </c>
      <c r="G15" s="107"/>
    </row>
    <row r="16" spans="1:9" ht="48.6" customHeight="1" x14ac:dyDescent="0.25">
      <c r="A16" s="43"/>
      <c r="B16" s="44"/>
      <c r="C16" s="44"/>
      <c r="D16" s="44"/>
      <c r="E16" s="93"/>
      <c r="F16" s="93"/>
      <c r="G16" s="88"/>
    </row>
    <row r="17" spans="1:7" ht="48.6" customHeight="1" x14ac:dyDescent="0.25">
      <c r="A17" s="10" t="s">
        <v>20</v>
      </c>
      <c r="B17" s="1" t="s">
        <v>265</v>
      </c>
      <c r="C17" s="1" t="s">
        <v>270</v>
      </c>
      <c r="D17" s="1" t="s">
        <v>97</v>
      </c>
      <c r="E17" s="85">
        <v>0.39</v>
      </c>
      <c r="F17" s="85">
        <v>0.41</v>
      </c>
      <c r="G17" s="107">
        <f>MIN(E17:F17)</f>
        <v>0.39</v>
      </c>
    </row>
    <row r="18" spans="1:7" ht="48.6" customHeight="1" x14ac:dyDescent="0.25">
      <c r="A18" s="10"/>
      <c r="B18" s="1"/>
      <c r="C18" s="54" t="s">
        <v>276</v>
      </c>
      <c r="D18" s="1"/>
      <c r="E18" s="99">
        <f>G17/E17*42.857</f>
        <v>42.856999999999999</v>
      </c>
      <c r="F18" s="99">
        <f>G17/F17*42.857</f>
        <v>40.766414634146344</v>
      </c>
      <c r="G18" s="88"/>
    </row>
    <row r="19" spans="1:7" ht="48.6" customHeight="1" x14ac:dyDescent="0.25">
      <c r="A19" s="43"/>
      <c r="B19" s="44"/>
      <c r="C19" s="44"/>
      <c r="D19" s="44"/>
      <c r="E19" s="93"/>
      <c r="F19" s="93"/>
      <c r="G19" s="88"/>
    </row>
    <row r="20" spans="1:7" ht="48.6" customHeight="1" x14ac:dyDescent="0.25">
      <c r="A20" s="10" t="s">
        <v>21</v>
      </c>
      <c r="B20" s="1" t="s">
        <v>265</v>
      </c>
      <c r="C20" s="1" t="s">
        <v>271</v>
      </c>
      <c r="D20" s="1" t="s">
        <v>97</v>
      </c>
      <c r="E20" s="85">
        <v>2.21</v>
      </c>
      <c r="F20" s="85">
        <v>2.23</v>
      </c>
      <c r="G20" s="107">
        <f>MIN(E20:F20)</f>
        <v>2.21</v>
      </c>
    </row>
    <row r="21" spans="1:7" ht="48.6" customHeight="1" x14ac:dyDescent="0.25">
      <c r="A21" s="10"/>
      <c r="B21" s="1"/>
      <c r="C21" s="54" t="s">
        <v>276</v>
      </c>
      <c r="D21" s="1"/>
      <c r="E21" s="99">
        <f>G20/E20*42.857</f>
        <v>42.856999999999999</v>
      </c>
      <c r="F21" s="99">
        <f>G20/F20*42.857</f>
        <v>42.472632286995513</v>
      </c>
      <c r="G21" s="88"/>
    </row>
    <row r="22" spans="1:7" ht="48.6" customHeight="1" x14ac:dyDescent="0.25">
      <c r="A22" s="95"/>
      <c r="B22" s="96"/>
      <c r="C22" s="96"/>
      <c r="D22" s="96"/>
      <c r="E22" s="102"/>
      <c r="F22" s="102"/>
      <c r="G22" s="88"/>
    </row>
    <row r="23" spans="1:7" ht="48.6" customHeight="1" x14ac:dyDescent="0.25">
      <c r="A23" s="10" t="s">
        <v>24</v>
      </c>
      <c r="B23" s="1" t="s">
        <v>265</v>
      </c>
      <c r="C23" s="1" t="s">
        <v>272</v>
      </c>
      <c r="D23" s="1" t="s">
        <v>97</v>
      </c>
      <c r="E23" s="85">
        <v>2.56</v>
      </c>
      <c r="F23" s="85">
        <v>2.66</v>
      </c>
      <c r="G23" s="107">
        <f>MIN(E23:F23)</f>
        <v>2.56</v>
      </c>
    </row>
    <row r="24" spans="1:7" ht="48.6" customHeight="1" x14ac:dyDescent="0.25">
      <c r="A24" s="10"/>
      <c r="B24" s="1"/>
      <c r="C24" s="54" t="s">
        <v>276</v>
      </c>
      <c r="D24" s="1"/>
      <c r="E24" s="99">
        <f>G23/E23*42.857</f>
        <v>42.856999999999999</v>
      </c>
      <c r="F24" s="99">
        <f>G23/F23*42.857</f>
        <v>41.24583458646616</v>
      </c>
      <c r="G24" s="88"/>
    </row>
    <row r="25" spans="1:7" ht="48.6" customHeight="1" x14ac:dyDescent="0.25">
      <c r="A25" s="10"/>
      <c r="B25" s="1"/>
      <c r="C25" s="94"/>
      <c r="D25" s="76"/>
      <c r="E25" s="100"/>
      <c r="F25" s="100"/>
      <c r="G25" s="88"/>
    </row>
    <row r="26" spans="1:7" ht="48.6" customHeight="1" x14ac:dyDescent="0.25">
      <c r="A26" s="10"/>
      <c r="B26" s="1"/>
      <c r="C26" s="172"/>
      <c r="D26" s="172"/>
      <c r="E26" s="173" t="s">
        <v>44</v>
      </c>
      <c r="F26" s="173" t="s">
        <v>91</v>
      </c>
      <c r="G26" s="88"/>
    </row>
    <row r="27" spans="1:7" ht="48.6" customHeight="1" x14ac:dyDescent="0.25">
      <c r="A27" s="10"/>
      <c r="B27" s="98"/>
      <c r="C27" s="174" t="s">
        <v>87</v>
      </c>
      <c r="D27" s="175"/>
      <c r="E27" s="176">
        <f>SUM(E6,E9,E12,E15,E18,E21,E24)</f>
        <v>264.12975412780099</v>
      </c>
      <c r="F27" s="176">
        <f>SUM(F6,F9,F12,F15,F18,F21,F24)</f>
        <v>224.43558457381579</v>
      </c>
      <c r="G27" s="88"/>
    </row>
    <row r="28" spans="1:7" ht="48.6" customHeight="1" x14ac:dyDescent="0.25">
      <c r="A28" s="10"/>
      <c r="B28" s="98"/>
      <c r="C28" s="177" t="s">
        <v>88</v>
      </c>
      <c r="D28" s="178"/>
      <c r="E28" s="179">
        <v>460</v>
      </c>
      <c r="F28" s="179">
        <v>440</v>
      </c>
    </row>
    <row r="29" spans="1:7" ht="48.6" customHeight="1" x14ac:dyDescent="0.25">
      <c r="A29" s="75"/>
      <c r="B29" s="125"/>
      <c r="C29" s="177" t="s">
        <v>273</v>
      </c>
      <c r="D29" s="180"/>
      <c r="E29" s="181">
        <f t="shared" ref="E29" si="0">SUM(E27:E28)</f>
        <v>724.12975412780099</v>
      </c>
      <c r="F29" s="181">
        <f t="shared" ref="F29" si="1">SUM(F27:F28)</f>
        <v>664.43558457381573</v>
      </c>
    </row>
    <row r="30" spans="1:7" ht="48.6" customHeight="1" x14ac:dyDescent="0.25">
      <c r="A30" s="121"/>
      <c r="B30" s="9"/>
      <c r="C30" s="3"/>
      <c r="D30" s="9"/>
    </row>
    <row r="31" spans="1:7" ht="48.6" customHeight="1" x14ac:dyDescent="0.25">
      <c r="A31" s="121"/>
      <c r="B31" s="9"/>
      <c r="C31" s="3"/>
      <c r="D31" s="9"/>
    </row>
    <row r="32" spans="1:7" ht="22.5" x14ac:dyDescent="0.25">
      <c r="A32" s="22">
        <v>10</v>
      </c>
      <c r="B32" s="22" t="s">
        <v>265</v>
      </c>
      <c r="C32" s="22" t="s">
        <v>274</v>
      </c>
      <c r="D32" s="22" t="s">
        <v>275</v>
      </c>
      <c r="E32">
        <v>1.73</v>
      </c>
      <c r="F32">
        <v>0.21</v>
      </c>
    </row>
  </sheetData>
  <mergeCells count="1">
    <mergeCell ref="A4:D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99BF3D4BF3344BB9468089EF3ACAD" ma:contentTypeVersion="4" ma:contentTypeDescription="Create a new document." ma:contentTypeScope="" ma:versionID="493fdf1298e26bc5a0588ca208125fb3">
  <xsd:schema xmlns:xsd="http://www.w3.org/2001/XMLSchema" xmlns:xs="http://www.w3.org/2001/XMLSchema" xmlns:p="http://schemas.microsoft.com/office/2006/metadata/properties" xmlns:ns2="0bb3f203-7f4e-470c-9bcd-a6077b2a639e" targetNamespace="http://schemas.microsoft.com/office/2006/metadata/properties" ma:root="true" ma:fieldsID="238b5c4253f6aff133d8dbe95c0f8adc" ns2:_="">
    <xsd:import namespace="0bb3f203-7f4e-470c-9bcd-a6077b2a63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3f203-7f4e-470c-9bcd-a6077b2a63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481CB4-01B3-4F4D-9D3F-B98C1830C225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bb3f203-7f4e-470c-9bcd-a6077b2a639e"/>
  </ds:schemaRefs>
</ds:datastoreItem>
</file>

<file path=customXml/itemProps2.xml><?xml version="1.0" encoding="utf-8"?>
<ds:datastoreItem xmlns:ds="http://schemas.openxmlformats.org/officeDocument/2006/customXml" ds:itemID="{6C95E601-F001-4262-94BB-F563122CE7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b3f203-7f4e-470c-9bcd-a6077b2a63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884BFB-55AE-4619-8832-9276B2D458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1-All Categories</vt:lpstr>
      <vt:lpstr>Sheet1</vt:lpstr>
      <vt:lpstr>1-Janitorial &amp; Sanitation</vt:lpstr>
      <vt:lpstr>2-Fasteners</vt:lpstr>
      <vt:lpstr>3-Material Handling</vt:lpstr>
      <vt:lpstr>4-Plumbing Equipt</vt:lpstr>
      <vt:lpstr>5-Power Sources</vt:lpstr>
      <vt:lpstr>6-Landscape&amp;Outdoor Eq</vt:lpstr>
      <vt:lpstr>7-Lighting and more</vt:lpstr>
      <vt:lpstr>8-HVAC</vt:lpstr>
      <vt:lpstr>9-Hand Tools</vt:lpstr>
      <vt:lpstr>10-Power Tools</vt:lpstr>
      <vt:lpstr>11-Electrical and More</vt:lpstr>
      <vt:lpstr>12-Paint and Related Supplies</vt:lpstr>
      <vt:lpstr>13-Security</vt:lpstr>
      <vt:lpstr>14-Safety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REYNOLDS David * EGS</dc:creator>
  <cp:keywords/>
  <dc:description/>
  <cp:lastModifiedBy>Tia  Snyder</cp:lastModifiedBy>
  <cp:revision/>
  <dcterms:created xsi:type="dcterms:W3CDTF">2016-01-18T18:38:24Z</dcterms:created>
  <dcterms:modified xsi:type="dcterms:W3CDTF">2024-06-10T20:11:37Z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b79d039-fcd0-4045-9c78-4cfb2eba0904_Enabled">
    <vt:lpwstr>true</vt:lpwstr>
  </property>
  <property fmtid="{D5CDD505-2E9C-101B-9397-08002B2CF9AE}" pid="3" name="MSIP_Label_db79d039-fcd0-4045-9c78-4cfb2eba0904_SetDate">
    <vt:lpwstr>2023-10-19T16:09:58Z</vt:lpwstr>
  </property>
  <property fmtid="{D5CDD505-2E9C-101B-9397-08002B2CF9AE}" pid="4" name="MSIP_Label_db79d039-fcd0-4045-9c78-4cfb2eba0904_Method">
    <vt:lpwstr>Privileged</vt:lpwstr>
  </property>
  <property fmtid="{D5CDD505-2E9C-101B-9397-08002B2CF9AE}" pid="5" name="MSIP_Label_db79d039-fcd0-4045-9c78-4cfb2eba0904_Name">
    <vt:lpwstr>Level 2 - Limited (Items)</vt:lpwstr>
  </property>
  <property fmtid="{D5CDD505-2E9C-101B-9397-08002B2CF9AE}" pid="6" name="MSIP_Label_db79d039-fcd0-4045-9c78-4cfb2eba0904_SiteId">
    <vt:lpwstr>aa3f6932-fa7c-47b4-a0ce-a598cad161cf</vt:lpwstr>
  </property>
  <property fmtid="{D5CDD505-2E9C-101B-9397-08002B2CF9AE}" pid="7" name="MSIP_Label_db79d039-fcd0-4045-9c78-4cfb2eba0904_ActionId">
    <vt:lpwstr>5f4c8ab7-4155-4cf4-8a36-5e63e3802cb5</vt:lpwstr>
  </property>
  <property fmtid="{D5CDD505-2E9C-101B-9397-08002B2CF9AE}" pid="8" name="MSIP_Label_db79d039-fcd0-4045-9c78-4cfb2eba0904_ContentBits">
    <vt:lpwstr>0</vt:lpwstr>
  </property>
  <property fmtid="{D5CDD505-2E9C-101B-9397-08002B2CF9AE}" pid="9" name="ContentTypeId">
    <vt:lpwstr>0x01010008399BF3D4BF3344BB9468089EF3ACAD</vt:lpwstr>
  </property>
</Properties>
</file>